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80" windowHeight="12810" tabRatio="717" activeTab="4"/>
  </bookViews>
  <sheets>
    <sheet name="Sklop 7" sheetId="11" r:id="rId1"/>
    <sheet name="Sklop 8" sheetId="10" r:id="rId2"/>
    <sheet name="sklop 9" sheetId="9" r:id="rId3"/>
    <sheet name="Sklop10" sheetId="15" r:id="rId4"/>
    <sheet name="Sklop 11" sheetId="14" r:id="rId5"/>
    <sheet name="Sklop 12" sheetId="16" r:id="rId6"/>
    <sheet name="sklop 13" sheetId="13" r:id="rId7"/>
    <sheet name="sklop 14" sheetId="19" r:id="rId8"/>
    <sheet name="Sklop 15" sheetId="20" r:id="rId9"/>
    <sheet name="Sklop 16" sheetId="24" r:id="rId10"/>
    <sheet name="Sklop 17" sheetId="17" r:id="rId11"/>
    <sheet name="Sklop 18" sheetId="23" r:id="rId12"/>
    <sheet name="Sklop 19" sheetId="22" r:id="rId13"/>
  </sheets>
  <calcPr calcId="145621"/>
</workbook>
</file>

<file path=xl/calcChain.xml><?xml version="1.0" encoding="utf-8"?>
<calcChain xmlns="http://schemas.openxmlformats.org/spreadsheetml/2006/main">
  <c r="N218" i="11" l="1"/>
  <c r="N217" i="11"/>
  <c r="N216" i="11"/>
  <c r="N215" i="11"/>
  <c r="N214" i="11"/>
  <c r="N213" i="11"/>
  <c r="N212" i="11"/>
  <c r="N211" i="11"/>
  <c r="N210" i="11"/>
  <c r="N209" i="11"/>
  <c r="N208" i="11"/>
  <c r="N207" i="11"/>
  <c r="N206" i="11"/>
  <c r="N205" i="11"/>
  <c r="N204" i="11"/>
  <c r="N203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6" i="11"/>
  <c r="N175" i="11"/>
  <c r="N174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5" i="11"/>
  <c r="N124" i="11"/>
  <c r="N122" i="11"/>
  <c r="N121" i="11"/>
  <c r="N120" i="11"/>
  <c r="N119" i="11"/>
  <c r="N118" i="11"/>
  <c r="N117" i="11"/>
  <c r="N116" i="11"/>
  <c r="N114" i="11"/>
  <c r="N113" i="11"/>
  <c r="N112" i="11"/>
  <c r="N111" i="11"/>
  <c r="N110" i="11"/>
  <c r="N109" i="11"/>
  <c r="N108" i="11"/>
  <c r="N105" i="11"/>
  <c r="N104" i="11"/>
  <c r="N103" i="11"/>
  <c r="N102" i="11"/>
  <c r="N101" i="11"/>
  <c r="N100" i="11"/>
  <c r="N99" i="11"/>
  <c r="N98" i="11"/>
  <c r="N96" i="11"/>
  <c r="N94" i="11"/>
  <c r="N93" i="11"/>
  <c r="N92" i="11"/>
  <c r="N91" i="11"/>
  <c r="N90" i="11"/>
  <c r="N89" i="11"/>
  <c r="N87" i="11"/>
  <c r="N86" i="11"/>
  <c r="N85" i="11"/>
  <c r="N84" i="11"/>
  <c r="N83" i="11"/>
  <c r="N82" i="11"/>
  <c r="N81" i="11"/>
  <c r="N80" i="11"/>
  <c r="N79" i="11"/>
  <c r="N77" i="11"/>
  <c r="N76" i="11"/>
  <c r="N74" i="11"/>
  <c r="N73" i="11"/>
  <c r="N72" i="11"/>
  <c r="N71" i="11"/>
  <c r="N69" i="11"/>
  <c r="N68" i="11"/>
  <c r="N67" i="11"/>
  <c r="N65" i="11"/>
  <c r="N64" i="11"/>
  <c r="N63" i="11"/>
  <c r="N62" i="11"/>
  <c r="N61" i="11"/>
  <c r="N60" i="11"/>
  <c r="N59" i="11"/>
  <c r="N58" i="11"/>
  <c r="N56" i="11"/>
  <c r="N55" i="11"/>
  <c r="N54" i="11"/>
  <c r="N53" i="11"/>
  <c r="N51" i="11"/>
  <c r="N50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6" i="11"/>
  <c r="M175" i="11"/>
  <c r="M174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5" i="11"/>
  <c r="M124" i="11"/>
  <c r="M122" i="11"/>
  <c r="M121" i="11"/>
  <c r="M120" i="11"/>
  <c r="M119" i="11"/>
  <c r="M118" i="11"/>
  <c r="M117" i="11"/>
  <c r="M116" i="11"/>
  <c r="M114" i="11"/>
  <c r="M113" i="11"/>
  <c r="M112" i="11"/>
  <c r="M111" i="11"/>
  <c r="M110" i="11"/>
  <c r="M109" i="11"/>
  <c r="M108" i="11"/>
  <c r="M105" i="11"/>
  <c r="M104" i="11"/>
  <c r="M103" i="11"/>
  <c r="M102" i="11"/>
  <c r="M101" i="11"/>
  <c r="M100" i="11"/>
  <c r="M99" i="11"/>
  <c r="M98" i="11"/>
  <c r="M96" i="11"/>
  <c r="M94" i="11"/>
  <c r="M93" i="11"/>
  <c r="M92" i="11"/>
  <c r="M91" i="11"/>
  <c r="M90" i="11"/>
  <c r="M89" i="11"/>
  <c r="M87" i="11"/>
  <c r="M86" i="11"/>
  <c r="M85" i="11"/>
  <c r="M84" i="11"/>
  <c r="M83" i="11"/>
  <c r="M82" i="11"/>
  <c r="M81" i="11"/>
  <c r="M80" i="11"/>
  <c r="M79" i="11"/>
  <c r="M77" i="11"/>
  <c r="M76" i="11"/>
  <c r="M74" i="11"/>
  <c r="M73" i="11"/>
  <c r="M72" i="11"/>
  <c r="M71" i="11"/>
  <c r="M69" i="11"/>
  <c r="M68" i="11"/>
  <c r="M67" i="11"/>
  <c r="M65" i="11"/>
  <c r="M64" i="11"/>
  <c r="M63" i="11"/>
  <c r="M62" i="11"/>
  <c r="M61" i="11"/>
  <c r="M60" i="11"/>
  <c r="M59" i="11"/>
  <c r="M58" i="11"/>
  <c r="M56" i="11"/>
  <c r="M55" i="11"/>
  <c r="M54" i="11"/>
  <c r="M53" i="11"/>
  <c r="M51" i="11"/>
  <c r="M50" i="11"/>
  <c r="M48" i="11"/>
  <c r="M47" i="11"/>
  <c r="M46" i="11"/>
  <c r="M45" i="11"/>
  <c r="M44" i="11"/>
  <c r="M43" i="11"/>
  <c r="M42" i="11"/>
  <c r="M41" i="11"/>
  <c r="M39" i="11"/>
  <c r="M38" i="11"/>
  <c r="M37" i="11"/>
  <c r="M36" i="11"/>
  <c r="M35" i="11"/>
  <c r="M34" i="11"/>
  <c r="M33" i="11"/>
  <c r="M32" i="11"/>
  <c r="M31" i="11"/>
  <c r="M30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N11" i="24"/>
  <c r="N10" i="24"/>
  <c r="N9" i="24"/>
  <c r="N8" i="24"/>
  <c r="N7" i="24"/>
  <c r="N16" i="17"/>
  <c r="N15" i="17"/>
  <c r="N14" i="17"/>
  <c r="N13" i="17"/>
  <c r="N12" i="17"/>
  <c r="N11" i="17"/>
  <c r="N10" i="17"/>
  <c r="N9" i="17"/>
  <c r="M10" i="24"/>
  <c r="M9" i="24"/>
  <c r="M8" i="24"/>
  <c r="M7" i="24"/>
  <c r="M16" i="17"/>
  <c r="M15" i="17"/>
  <c r="M14" i="17"/>
  <c r="M13" i="17"/>
  <c r="M12" i="17"/>
  <c r="M11" i="17"/>
  <c r="M10" i="17"/>
  <c r="M9" i="17"/>
  <c r="M8" i="17"/>
  <c r="L10" i="24"/>
  <c r="L9" i="24"/>
  <c r="L8" i="24"/>
  <c r="L7" i="24"/>
  <c r="L18" i="17"/>
  <c r="L17" i="17"/>
  <c r="L16" i="17"/>
  <c r="L15" i="17"/>
  <c r="L14" i="17"/>
  <c r="L13" i="17"/>
  <c r="L12" i="17"/>
  <c r="L11" i="17"/>
  <c r="L10" i="17"/>
  <c r="L9" i="17"/>
  <c r="J10" i="24"/>
  <c r="J9" i="24"/>
  <c r="J8" i="24"/>
  <c r="J7" i="24"/>
  <c r="J16" i="17"/>
  <c r="J15" i="17"/>
  <c r="J14" i="17"/>
  <c r="J13" i="17"/>
  <c r="J12" i="17"/>
  <c r="J11" i="17"/>
  <c r="J10" i="17"/>
  <c r="J9" i="17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N7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M9" i="23"/>
  <c r="M8" i="23"/>
  <c r="M7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L9" i="23"/>
  <c r="L8" i="23"/>
  <c r="L7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N114" i="22"/>
  <c r="N113" i="22"/>
  <c r="N112" i="22"/>
  <c r="N111" i="22"/>
  <c r="N110" i="22"/>
  <c r="N109" i="22"/>
  <c r="N108" i="22"/>
  <c r="N107" i="22"/>
  <c r="N106" i="22"/>
  <c r="N105" i="22"/>
  <c r="N104" i="22"/>
  <c r="N103" i="22"/>
  <c r="N102" i="22"/>
  <c r="N101" i="22"/>
  <c r="N100" i="22"/>
  <c r="N99" i="22"/>
  <c r="N98" i="22"/>
  <c r="N97" i="22"/>
  <c r="N96" i="22"/>
  <c r="N95" i="22"/>
  <c r="N94" i="22"/>
  <c r="N93" i="22"/>
  <c r="N92" i="22"/>
  <c r="N91" i="22"/>
  <c r="N90" i="22"/>
  <c r="N89" i="22"/>
  <c r="N88" i="22"/>
  <c r="N87" i="22"/>
  <c r="N86" i="22"/>
  <c r="N85" i="22"/>
  <c r="N84" i="22"/>
  <c r="N83" i="22"/>
  <c r="N82" i="22"/>
  <c r="N81" i="22"/>
  <c r="N80" i="22"/>
  <c r="N79" i="22"/>
  <c r="N78" i="22"/>
  <c r="N77" i="22"/>
  <c r="N76" i="22"/>
  <c r="N75" i="22"/>
  <c r="N74" i="22"/>
  <c r="N73" i="22"/>
  <c r="N72" i="22"/>
  <c r="N71" i="22"/>
  <c r="N70" i="22"/>
  <c r="N69" i="22"/>
  <c r="N68" i="22"/>
  <c r="N67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49" i="22"/>
  <c r="N48" i="22"/>
  <c r="N47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M113" i="22"/>
  <c r="M112" i="22"/>
  <c r="M111" i="22"/>
  <c r="M110" i="22"/>
  <c r="M109" i="22"/>
  <c r="M108" i="22"/>
  <c r="M107" i="22"/>
  <c r="M106" i="22"/>
  <c r="M105" i="22"/>
  <c r="M104" i="22"/>
  <c r="M103" i="22"/>
  <c r="M102" i="22"/>
  <c r="M101" i="22"/>
  <c r="M100" i="22"/>
  <c r="M99" i="22"/>
  <c r="M98" i="22"/>
  <c r="M97" i="22"/>
  <c r="M96" i="22"/>
  <c r="M95" i="22"/>
  <c r="M94" i="22"/>
  <c r="M93" i="22"/>
  <c r="M92" i="22"/>
  <c r="M91" i="22"/>
  <c r="M90" i="22"/>
  <c r="M89" i="22"/>
  <c r="M88" i="22"/>
  <c r="M87" i="22"/>
  <c r="M86" i="22"/>
  <c r="M85" i="22"/>
  <c r="M84" i="22"/>
  <c r="M83" i="22"/>
  <c r="M82" i="22"/>
  <c r="M81" i="22"/>
  <c r="M80" i="22"/>
  <c r="M79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L113" i="22"/>
  <c r="L112" i="22"/>
  <c r="L111" i="22"/>
  <c r="L110" i="22"/>
  <c r="L109" i="22"/>
  <c r="L108" i="22"/>
  <c r="L107" i="22"/>
  <c r="L106" i="22"/>
  <c r="L105" i="22"/>
  <c r="L104" i="22"/>
  <c r="L103" i="22"/>
  <c r="L102" i="22"/>
  <c r="L101" i="22"/>
  <c r="L100" i="22"/>
  <c r="L99" i="22"/>
  <c r="L98" i="22"/>
  <c r="L97" i="22"/>
  <c r="L96" i="22"/>
  <c r="L95" i="22"/>
  <c r="L94" i="22"/>
  <c r="L93" i="22"/>
  <c r="L92" i="22"/>
  <c r="L91" i="22"/>
  <c r="L90" i="22"/>
  <c r="L89" i="22"/>
  <c r="L88" i="22"/>
  <c r="L87" i="22"/>
  <c r="L86" i="22"/>
  <c r="L85" i="22"/>
  <c r="L84" i="22"/>
  <c r="L83" i="22"/>
  <c r="L82" i="22"/>
  <c r="L81" i="22"/>
  <c r="L80" i="22"/>
  <c r="L79" i="22"/>
  <c r="L78" i="22"/>
  <c r="L77" i="22"/>
  <c r="L76" i="22"/>
  <c r="L75" i="22"/>
  <c r="L74" i="22"/>
  <c r="L73" i="22"/>
  <c r="L72" i="22"/>
  <c r="L71" i="22"/>
  <c r="L70" i="22"/>
  <c r="L69" i="22"/>
  <c r="L68" i="22"/>
  <c r="L67" i="22"/>
  <c r="L66" i="22"/>
  <c r="L65" i="22"/>
  <c r="L64" i="22"/>
  <c r="L63" i="22"/>
  <c r="L62" i="22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N51" i="19"/>
  <c r="N50" i="19"/>
  <c r="N46" i="19"/>
  <c r="N45" i="19"/>
  <c r="N44" i="19"/>
  <c r="N43" i="19"/>
  <c r="N42" i="19"/>
  <c r="N41" i="19"/>
  <c r="N29" i="19"/>
  <c r="N12" i="19"/>
  <c r="N11" i="19"/>
  <c r="N10" i="19"/>
  <c r="N9" i="19"/>
  <c r="N8" i="19"/>
  <c r="M50" i="19"/>
  <c r="M46" i="19"/>
  <c r="M41" i="19"/>
  <c r="M44" i="19"/>
  <c r="M29" i="19"/>
  <c r="M12" i="19"/>
  <c r="M11" i="19"/>
  <c r="M10" i="19"/>
  <c r="M9" i="19"/>
  <c r="M8" i="19"/>
  <c r="L50" i="19"/>
  <c r="L49" i="19"/>
  <c r="L48" i="19"/>
  <c r="L47" i="19"/>
  <c r="L46" i="19"/>
  <c r="L45" i="19"/>
  <c r="L44" i="19"/>
  <c r="L29" i="19"/>
  <c r="L12" i="19"/>
  <c r="L11" i="19"/>
  <c r="L10" i="19"/>
  <c r="L9" i="19"/>
  <c r="L8" i="19"/>
  <c r="J50" i="19"/>
  <c r="J46" i="19"/>
  <c r="J44" i="19"/>
  <c r="J41" i="19"/>
  <c r="J29" i="19"/>
  <c r="J12" i="19"/>
  <c r="J11" i="19"/>
  <c r="J10" i="19"/>
  <c r="J9" i="19"/>
  <c r="J8" i="19"/>
  <c r="N28" i="14"/>
  <c r="N27" i="14"/>
  <c r="N26" i="14"/>
  <c r="N25" i="14"/>
  <c r="N24" i="14"/>
  <c r="N23" i="14"/>
  <c r="N22" i="14"/>
  <c r="N21" i="14"/>
  <c r="M27" i="14"/>
  <c r="M25" i="14"/>
  <c r="M21" i="14"/>
  <c r="L27" i="14"/>
  <c r="L25" i="14"/>
  <c r="L21" i="14"/>
  <c r="J27" i="14"/>
  <c r="J25" i="14"/>
  <c r="J21" i="14"/>
  <c r="N13" i="15"/>
  <c r="O13" i="15"/>
  <c r="L217" i="11"/>
  <c r="L216" i="11"/>
  <c r="L215" i="11"/>
  <c r="L214" i="11"/>
  <c r="L213" i="11"/>
  <c r="L212" i="11"/>
  <c r="L211" i="11"/>
  <c r="L210" i="11"/>
  <c r="L209" i="11"/>
  <c r="L208" i="11"/>
  <c r="L207" i="11"/>
  <c r="L206" i="11"/>
  <c r="L205" i="11"/>
  <c r="L204" i="11"/>
  <c r="L203" i="11"/>
  <c r="L201" i="11"/>
  <c r="L200" i="11"/>
  <c r="L199" i="11"/>
  <c r="L198" i="11"/>
  <c r="L197" i="11"/>
  <c r="L196" i="11"/>
  <c r="L195" i="11"/>
  <c r="L194" i="11"/>
  <c r="L193" i="11"/>
  <c r="L192" i="11"/>
  <c r="L191" i="11"/>
  <c r="L190" i="11"/>
  <c r="L189" i="11"/>
  <c r="L188" i="11"/>
  <c r="L187" i="11"/>
  <c r="L186" i="11"/>
  <c r="L185" i="11"/>
  <c r="L184" i="11"/>
  <c r="L183" i="11"/>
  <c r="L182" i="11"/>
  <c r="L181" i="11"/>
  <c r="L180" i="11"/>
  <c r="L179" i="11"/>
  <c r="L178" i="11"/>
  <c r="L176" i="11"/>
  <c r="L175" i="11"/>
  <c r="L174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1" i="11"/>
  <c r="L150" i="11"/>
  <c r="L149" i="11"/>
  <c r="L148" i="11"/>
  <c r="L147" i="11"/>
  <c r="L146" i="11"/>
  <c r="L145" i="11"/>
  <c r="L144" i="11"/>
  <c r="L143" i="11"/>
  <c r="L142" i="11"/>
  <c r="L141" i="11"/>
  <c r="L140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5" i="11"/>
  <c r="L124" i="11"/>
  <c r="L122" i="11"/>
  <c r="L121" i="11"/>
  <c r="L120" i="11"/>
  <c r="L119" i="11"/>
  <c r="L118" i="11"/>
  <c r="L117" i="11"/>
  <c r="L116" i="11"/>
  <c r="L114" i="11"/>
  <c r="L113" i="11"/>
  <c r="L112" i="11"/>
  <c r="L111" i="11"/>
  <c r="L110" i="11"/>
  <c r="L109" i="11"/>
  <c r="L108" i="11"/>
  <c r="L105" i="11"/>
  <c r="L104" i="11"/>
  <c r="L103" i="11"/>
  <c r="L102" i="11"/>
  <c r="L101" i="11"/>
  <c r="L100" i="11"/>
  <c r="L99" i="11"/>
  <c r="L98" i="11"/>
  <c r="L96" i="11"/>
  <c r="L94" i="11"/>
  <c r="L93" i="11"/>
  <c r="L92" i="11"/>
  <c r="L91" i="11"/>
  <c r="L90" i="11"/>
  <c r="L89" i="11"/>
  <c r="L87" i="11"/>
  <c r="L86" i="11"/>
  <c r="L85" i="11"/>
  <c r="L84" i="11"/>
  <c r="L83" i="11"/>
  <c r="L82" i="11"/>
  <c r="L81" i="11"/>
  <c r="L80" i="11"/>
  <c r="L79" i="11"/>
  <c r="L77" i="11"/>
  <c r="L76" i="11"/>
  <c r="L74" i="11"/>
  <c r="L73" i="11"/>
  <c r="L72" i="11"/>
  <c r="L71" i="11"/>
  <c r="L69" i="11"/>
  <c r="L68" i="11"/>
  <c r="L67" i="11"/>
  <c r="L65" i="11"/>
  <c r="L64" i="11"/>
  <c r="L63" i="11"/>
  <c r="L62" i="11"/>
  <c r="L61" i="11"/>
  <c r="L60" i="11"/>
  <c r="L59" i="11"/>
  <c r="L58" i="11"/>
  <c r="L56" i="11"/>
  <c r="L55" i="11"/>
  <c r="L54" i="11"/>
  <c r="L53" i="11"/>
  <c r="L51" i="11"/>
  <c r="L50" i="11"/>
  <c r="L48" i="11"/>
  <c r="L47" i="11"/>
  <c r="L46" i="11"/>
  <c r="L45" i="11"/>
  <c r="L44" i="11"/>
  <c r="L43" i="11"/>
  <c r="L42" i="11"/>
  <c r="L41" i="11"/>
  <c r="L39" i="11"/>
  <c r="L38" i="11"/>
  <c r="L37" i="11"/>
  <c r="L36" i="11"/>
  <c r="L35" i="11"/>
  <c r="L34" i="11"/>
  <c r="L33" i="11"/>
  <c r="L32" i="11"/>
  <c r="L31" i="11"/>
  <c r="L30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6" i="11"/>
  <c r="J175" i="11"/>
  <c r="J174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5" i="11"/>
  <c r="J124" i="11"/>
  <c r="J122" i="11"/>
  <c r="J121" i="11"/>
  <c r="J120" i="11"/>
  <c r="J119" i="11"/>
  <c r="J118" i="11"/>
  <c r="J117" i="11"/>
  <c r="J116" i="11"/>
  <c r="J114" i="11"/>
  <c r="J113" i="11"/>
  <c r="J112" i="11"/>
  <c r="J111" i="11"/>
  <c r="J110" i="11"/>
  <c r="J109" i="11"/>
  <c r="J108" i="11"/>
  <c r="J105" i="11"/>
  <c r="J104" i="11"/>
  <c r="J103" i="11"/>
  <c r="J102" i="11"/>
  <c r="J101" i="11"/>
  <c r="J100" i="11"/>
  <c r="J99" i="11"/>
  <c r="J98" i="11"/>
  <c r="J96" i="11"/>
  <c r="J94" i="11"/>
  <c r="J93" i="11"/>
  <c r="J92" i="11"/>
  <c r="J91" i="11"/>
  <c r="J90" i="11"/>
  <c r="J89" i="11"/>
  <c r="J87" i="11"/>
  <c r="J86" i="11"/>
  <c r="J85" i="11"/>
  <c r="J84" i="11"/>
  <c r="J83" i="11"/>
  <c r="J82" i="11"/>
  <c r="J81" i="11"/>
  <c r="J80" i="11"/>
  <c r="J79" i="11"/>
  <c r="J77" i="11"/>
  <c r="J76" i="11"/>
  <c r="J74" i="11"/>
  <c r="J73" i="11"/>
  <c r="J72" i="11"/>
  <c r="J71" i="11"/>
  <c r="J69" i="11"/>
  <c r="J68" i="11"/>
  <c r="J67" i="11"/>
  <c r="J65" i="11"/>
  <c r="J64" i="11"/>
  <c r="J63" i="11"/>
  <c r="J62" i="11"/>
  <c r="J61" i="11"/>
  <c r="J60" i="11"/>
  <c r="J59" i="11"/>
  <c r="J58" i="11"/>
  <c r="J56" i="11"/>
  <c r="J55" i="11"/>
  <c r="J54" i="11"/>
  <c r="J53" i="11"/>
  <c r="J51" i="11"/>
  <c r="J50" i="11"/>
  <c r="J48" i="11"/>
  <c r="J47" i="11"/>
  <c r="J46" i="11"/>
  <c r="J45" i="11"/>
  <c r="J44" i="11"/>
  <c r="J43" i="11"/>
  <c r="J42" i="11"/>
  <c r="J41" i="11"/>
  <c r="J39" i="11"/>
  <c r="J38" i="11"/>
  <c r="J37" i="11"/>
  <c r="J36" i="11"/>
  <c r="J35" i="11"/>
  <c r="J34" i="11"/>
  <c r="J33" i="11"/>
  <c r="J32" i="11"/>
  <c r="J31" i="11"/>
  <c r="J30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L10" i="11"/>
  <c r="M10" i="11" s="1"/>
  <c r="N10" i="11" s="1"/>
  <c r="J10" i="11"/>
  <c r="L11" i="22" l="1"/>
  <c r="M11" i="22" s="1"/>
  <c r="N11" i="22" s="1"/>
  <c r="J11" i="22"/>
  <c r="A11" i="17"/>
  <c r="L23" i="22"/>
  <c r="M23" i="22" s="1"/>
  <c r="N23" i="22" s="1"/>
  <c r="J23" i="22"/>
  <c r="L22" i="22"/>
  <c r="M22" i="22" s="1"/>
  <c r="N22" i="22" s="1"/>
  <c r="J22" i="22"/>
  <c r="L21" i="22"/>
  <c r="M21" i="22" s="1"/>
  <c r="N21" i="22" s="1"/>
  <c r="J21" i="22"/>
  <c r="L20" i="22"/>
  <c r="M20" i="22" s="1"/>
  <c r="N20" i="22" s="1"/>
  <c r="J20" i="22"/>
  <c r="L19" i="22"/>
  <c r="M19" i="22" s="1"/>
  <c r="N19" i="22" s="1"/>
  <c r="J19" i="22"/>
  <c r="L18" i="22"/>
  <c r="M18" i="22" s="1"/>
  <c r="N18" i="22" s="1"/>
  <c r="J18" i="22"/>
  <c r="L17" i="22"/>
  <c r="M17" i="22" s="1"/>
  <c r="N17" i="22" s="1"/>
  <c r="J17" i="22"/>
  <c r="L16" i="22"/>
  <c r="M16" i="22" s="1"/>
  <c r="N16" i="22" s="1"/>
  <c r="J16" i="22"/>
  <c r="A16" i="22"/>
  <c r="A17" i="22" s="1"/>
  <c r="A18" i="22" s="1"/>
  <c r="A19" i="22" s="1"/>
  <c r="A20" i="22" s="1"/>
  <c r="L15" i="22"/>
  <c r="M15" i="22" s="1"/>
  <c r="N15" i="22" s="1"/>
  <c r="J15" i="22"/>
  <c r="L14" i="22"/>
  <c r="M14" i="22" s="1"/>
  <c r="N14" i="22" s="1"/>
  <c r="J14" i="22"/>
  <c r="A14" i="22"/>
  <c r="L13" i="22"/>
  <c r="M13" i="22" s="1"/>
  <c r="N13" i="22" s="1"/>
  <c r="J13" i="22"/>
  <c r="L12" i="22"/>
  <c r="M12" i="22" s="1"/>
  <c r="N12" i="22" s="1"/>
  <c r="J12" i="22"/>
  <c r="L10" i="22"/>
  <c r="M10" i="22" s="1"/>
  <c r="N10" i="22" s="1"/>
  <c r="J10" i="22"/>
  <c r="L9" i="22"/>
  <c r="M9" i="22" s="1"/>
  <c r="N9" i="22" s="1"/>
  <c r="J9" i="22"/>
  <c r="L8" i="22"/>
  <c r="M8" i="22" s="1"/>
  <c r="N8" i="22" s="1"/>
  <c r="J8" i="22"/>
  <c r="A8" i="22"/>
  <c r="A9" i="22" s="1"/>
  <c r="A10" i="22" s="1"/>
  <c r="A11" i="22" s="1"/>
  <c r="L7" i="22"/>
  <c r="M7" i="22" s="1"/>
  <c r="N7" i="22" s="1"/>
  <c r="J7" i="22"/>
  <c r="L11" i="14" l="1"/>
  <c r="M11" i="14" s="1"/>
  <c r="N11" i="14" s="1"/>
  <c r="J11" i="14"/>
  <c r="J10" i="14"/>
  <c r="L10" i="14"/>
  <c r="M10" i="14" s="1"/>
  <c r="N10" i="14" s="1"/>
  <c r="J9" i="14"/>
  <c r="L9" i="14"/>
  <c r="M9" i="14"/>
  <c r="N9" i="14" s="1"/>
  <c r="A22" i="19" l="1"/>
  <c r="J47" i="19" l="1"/>
  <c r="M47" i="19"/>
  <c r="N47" i="19" s="1"/>
  <c r="J48" i="19"/>
  <c r="M48" i="19"/>
  <c r="N48" i="19" s="1"/>
  <c r="J49" i="19"/>
  <c r="M49" i="19"/>
  <c r="N49" i="19" s="1"/>
  <c r="L8" i="20" l="1"/>
  <c r="M8" i="20" s="1"/>
  <c r="N8" i="20" s="1"/>
  <c r="J8" i="20"/>
  <c r="L7" i="20"/>
  <c r="M7" i="20" s="1"/>
  <c r="N7" i="20" s="1"/>
  <c r="N9" i="20" s="1"/>
  <c r="J7" i="20"/>
  <c r="M45" i="19"/>
  <c r="J45" i="19"/>
  <c r="L43" i="19"/>
  <c r="M43" i="19" s="1"/>
  <c r="J43" i="19"/>
  <c r="L42" i="19"/>
  <c r="M42" i="19" s="1"/>
  <c r="J42" i="19"/>
  <c r="L40" i="19"/>
  <c r="M40" i="19" s="1"/>
  <c r="N40" i="19" s="1"/>
  <c r="J40" i="19"/>
  <c r="L39" i="19"/>
  <c r="M39" i="19" s="1"/>
  <c r="N39" i="19" s="1"/>
  <c r="J39" i="19"/>
  <c r="L38" i="19"/>
  <c r="M38" i="19" s="1"/>
  <c r="N38" i="19" s="1"/>
  <c r="J38" i="19"/>
  <c r="L37" i="19"/>
  <c r="M37" i="19" s="1"/>
  <c r="N37" i="19" s="1"/>
  <c r="J37" i="19"/>
  <c r="L36" i="19"/>
  <c r="M36" i="19" s="1"/>
  <c r="N36" i="19" s="1"/>
  <c r="J36" i="19"/>
  <c r="L35" i="19"/>
  <c r="M35" i="19" s="1"/>
  <c r="N35" i="19" s="1"/>
  <c r="J35" i="19"/>
  <c r="L34" i="19"/>
  <c r="M34" i="19" s="1"/>
  <c r="N34" i="19" s="1"/>
  <c r="J34" i="19"/>
  <c r="L33" i="19"/>
  <c r="M33" i="19" s="1"/>
  <c r="N33" i="19" s="1"/>
  <c r="J33" i="19"/>
  <c r="L32" i="19"/>
  <c r="M32" i="19" s="1"/>
  <c r="N32" i="19" s="1"/>
  <c r="J32" i="19"/>
  <c r="L31" i="19"/>
  <c r="M31" i="19" s="1"/>
  <c r="N31" i="19" s="1"/>
  <c r="J31" i="19"/>
  <c r="L30" i="19"/>
  <c r="M30" i="19" s="1"/>
  <c r="N30" i="19" s="1"/>
  <c r="J30" i="19"/>
  <c r="L28" i="19"/>
  <c r="M28" i="19" s="1"/>
  <c r="N28" i="19" s="1"/>
  <c r="J28" i="19"/>
  <c r="L27" i="19"/>
  <c r="M27" i="19" s="1"/>
  <c r="N27" i="19" s="1"/>
  <c r="J27" i="19"/>
  <c r="L26" i="19"/>
  <c r="M26" i="19" s="1"/>
  <c r="N26" i="19" s="1"/>
  <c r="J26" i="19"/>
  <c r="L25" i="19"/>
  <c r="M25" i="19" s="1"/>
  <c r="N25" i="19" s="1"/>
  <c r="J25" i="19"/>
  <c r="L24" i="19"/>
  <c r="M24" i="19" s="1"/>
  <c r="N24" i="19" s="1"/>
  <c r="J24" i="19"/>
  <c r="L23" i="19"/>
  <c r="M23" i="19" s="1"/>
  <c r="N23" i="19" s="1"/>
  <c r="J23" i="19"/>
  <c r="L22" i="19"/>
  <c r="M22" i="19" s="1"/>
  <c r="N22" i="19" s="1"/>
  <c r="J22" i="19"/>
  <c r="L21" i="19"/>
  <c r="M21" i="19" s="1"/>
  <c r="N21" i="19" s="1"/>
  <c r="J21" i="19"/>
  <c r="L20" i="19"/>
  <c r="M20" i="19" s="1"/>
  <c r="N20" i="19" s="1"/>
  <c r="J20" i="19"/>
  <c r="L19" i="19"/>
  <c r="M19" i="19" s="1"/>
  <c r="N19" i="19" s="1"/>
  <c r="J19" i="19"/>
  <c r="L18" i="19"/>
  <c r="M18" i="19" s="1"/>
  <c r="N18" i="19" s="1"/>
  <c r="J18" i="19"/>
  <c r="L17" i="19"/>
  <c r="M17" i="19" s="1"/>
  <c r="N17" i="19" s="1"/>
  <c r="J17" i="19"/>
  <c r="L16" i="19"/>
  <c r="M16" i="19" s="1"/>
  <c r="N16" i="19" s="1"/>
  <c r="J16" i="19"/>
  <c r="L15" i="19"/>
  <c r="M15" i="19" s="1"/>
  <c r="N15" i="19" s="1"/>
  <c r="J15" i="19"/>
  <c r="L14" i="19"/>
  <c r="M14" i="19" s="1"/>
  <c r="N14" i="19" s="1"/>
  <c r="J14" i="19"/>
  <c r="L13" i="19"/>
  <c r="M13" i="19" s="1"/>
  <c r="N13" i="19" s="1"/>
  <c r="J13" i="19"/>
  <c r="L7" i="19"/>
  <c r="M7" i="19" s="1"/>
  <c r="N7" i="19" s="1"/>
  <c r="J7" i="19"/>
  <c r="L8" i="13"/>
  <c r="M8" i="13" s="1"/>
  <c r="N8" i="13" s="1"/>
  <c r="J8" i="13"/>
  <c r="L7" i="13"/>
  <c r="M7" i="13" s="1"/>
  <c r="N7" i="13" s="1"/>
  <c r="N9" i="13" s="1"/>
  <c r="J7" i="13"/>
  <c r="L8" i="16"/>
  <c r="M8" i="16" s="1"/>
  <c r="N8" i="16" s="1"/>
  <c r="J8" i="16"/>
  <c r="L7" i="16"/>
  <c r="M7" i="16" s="1"/>
  <c r="N7" i="16" s="1"/>
  <c r="N9" i="16" s="1"/>
  <c r="J7" i="16"/>
  <c r="L21" i="17"/>
  <c r="M21" i="17" s="1"/>
  <c r="N21" i="17" s="1"/>
  <c r="J21" i="17"/>
  <c r="L20" i="17"/>
  <c r="M20" i="17" s="1"/>
  <c r="N20" i="17" s="1"/>
  <c r="J20" i="17"/>
  <c r="L19" i="17"/>
  <c r="M19" i="17" s="1"/>
  <c r="N19" i="17" s="1"/>
  <c r="J19" i="17"/>
  <c r="M18" i="17"/>
  <c r="N18" i="17" s="1"/>
  <c r="J18" i="17"/>
  <c r="M17" i="17"/>
  <c r="N17" i="17" s="1"/>
  <c r="J17" i="17"/>
  <c r="L8" i="17"/>
  <c r="N8" i="17" s="1"/>
  <c r="J8" i="17"/>
  <c r="L7" i="17"/>
  <c r="M7" i="17" s="1"/>
  <c r="N7" i="17" s="1"/>
  <c r="N22" i="17" s="1"/>
  <c r="J7" i="17"/>
  <c r="L26" i="14"/>
  <c r="M26" i="14" s="1"/>
  <c r="J26" i="14"/>
  <c r="L24" i="14"/>
  <c r="M24" i="14" s="1"/>
  <c r="J24" i="14"/>
  <c r="L23" i="14"/>
  <c r="M23" i="14" s="1"/>
  <c r="J23" i="14"/>
  <c r="L22" i="14"/>
  <c r="M22" i="14" s="1"/>
  <c r="J22" i="14"/>
  <c r="L20" i="14"/>
  <c r="M20" i="14" s="1"/>
  <c r="N20" i="14" s="1"/>
  <c r="J20" i="14"/>
  <c r="L19" i="14"/>
  <c r="M19" i="14" s="1"/>
  <c r="N19" i="14" s="1"/>
  <c r="J19" i="14"/>
  <c r="L18" i="14"/>
  <c r="M18" i="14" s="1"/>
  <c r="N18" i="14" s="1"/>
  <c r="J18" i="14"/>
  <c r="L17" i="14"/>
  <c r="M17" i="14" s="1"/>
  <c r="N17" i="14" s="1"/>
  <c r="J17" i="14"/>
  <c r="L16" i="14"/>
  <c r="M16" i="14" s="1"/>
  <c r="N16" i="14" s="1"/>
  <c r="J16" i="14"/>
  <c r="L15" i="14"/>
  <c r="M15" i="14" s="1"/>
  <c r="N15" i="14" s="1"/>
  <c r="J15" i="14"/>
  <c r="L14" i="14"/>
  <c r="M14" i="14" s="1"/>
  <c r="N14" i="14" s="1"/>
  <c r="J14" i="14"/>
  <c r="L8" i="14"/>
  <c r="M8" i="14" s="1"/>
  <c r="N8" i="14" s="1"/>
  <c r="J8" i="14"/>
  <c r="L13" i="14"/>
  <c r="M13" i="14" s="1"/>
  <c r="N13" i="14" s="1"/>
  <c r="J13" i="14"/>
  <c r="L12" i="14"/>
  <c r="M12" i="14" s="1"/>
  <c r="N12" i="14" s="1"/>
  <c r="J12" i="14"/>
  <c r="M12" i="15"/>
  <c r="N12" i="15" s="1"/>
  <c r="O12" i="15" s="1"/>
  <c r="K12" i="15"/>
  <c r="M11" i="15"/>
  <c r="N11" i="15" s="1"/>
  <c r="O11" i="15" s="1"/>
  <c r="K11" i="15"/>
  <c r="M10" i="15"/>
  <c r="N10" i="15" s="1"/>
  <c r="O10" i="15" s="1"/>
  <c r="K10" i="15"/>
  <c r="M9" i="15"/>
  <c r="N9" i="15" s="1"/>
  <c r="O9" i="15" s="1"/>
  <c r="K9" i="15"/>
  <c r="M8" i="15"/>
  <c r="N8" i="15" s="1"/>
  <c r="O8" i="15" s="1"/>
  <c r="K8" i="15"/>
  <c r="M7" i="15"/>
  <c r="N7" i="15" s="1"/>
  <c r="O7" i="15" s="1"/>
  <c r="K7" i="15"/>
  <c r="L9" i="9"/>
  <c r="M9" i="9"/>
  <c r="N9" i="9" s="1"/>
  <c r="J9" i="9"/>
  <c r="L8" i="9"/>
  <c r="M8" i="9" s="1"/>
  <c r="N8" i="9" s="1"/>
  <c r="J8" i="9"/>
  <c r="L7" i="9"/>
  <c r="M7" i="9" s="1"/>
  <c r="N7" i="9" s="1"/>
  <c r="N10" i="9" s="1"/>
  <c r="J7" i="9"/>
  <c r="L10" i="10"/>
  <c r="M10" i="10" s="1"/>
  <c r="N10" i="10" s="1"/>
  <c r="J10" i="10"/>
  <c r="L9" i="10"/>
  <c r="M9" i="10" s="1"/>
  <c r="N9" i="10" s="1"/>
  <c r="J9" i="10"/>
  <c r="L7" i="10"/>
  <c r="M7" i="10" s="1"/>
  <c r="N7" i="10" s="1"/>
  <c r="N11" i="10" s="1"/>
  <c r="J7" i="10"/>
  <c r="A7" i="19"/>
  <c r="A8" i="13"/>
  <c r="A8" i="16"/>
  <c r="A8" i="17"/>
  <c r="A15" i="14"/>
  <c r="A16" i="14" s="1"/>
  <c r="A17" i="14" s="1"/>
  <c r="A18" i="14" s="1"/>
  <c r="A19" i="14" s="1"/>
  <c r="A20" i="14" s="1"/>
  <c r="A9" i="15"/>
  <c r="A10" i="15" s="1"/>
  <c r="A11" i="15" s="1"/>
  <c r="A12" i="15" s="1"/>
  <c r="A9" i="9"/>
  <c r="A10" i="10"/>
  <c r="L8" i="10"/>
  <c r="M8" i="10" s="1"/>
  <c r="N8" i="10" s="1"/>
  <c r="J8" i="10"/>
  <c r="A206" i="11"/>
</calcChain>
</file>

<file path=xl/sharedStrings.xml><?xml version="1.0" encoding="utf-8"?>
<sst xmlns="http://schemas.openxmlformats.org/spreadsheetml/2006/main" count="1270" uniqueCount="541">
  <si>
    <t>Freze</t>
  </si>
  <si>
    <t>Mandrele</t>
  </si>
  <si>
    <t>Separirke</t>
  </si>
  <si>
    <t>SKLOP 7 : VRTEČI INŠTRUMENTI ZA ZOBNO TEHNIKO</t>
  </si>
  <si>
    <t xml:space="preserve">SKUPAJ SKLOP 7: </t>
  </si>
  <si>
    <t>želeno</t>
  </si>
  <si>
    <t>komerc. Ime izdelka</t>
  </si>
  <si>
    <t>proizvajalec</t>
  </si>
  <si>
    <t>pakiranje</t>
  </si>
  <si>
    <t>razpisana</t>
  </si>
  <si>
    <t xml:space="preserve">   brez DDV</t>
  </si>
  <si>
    <t xml:space="preserve">cena za EM </t>
  </si>
  <si>
    <t xml:space="preserve">    DDV</t>
  </si>
  <si>
    <t>stopnja</t>
  </si>
  <si>
    <t xml:space="preserve">   z DDV</t>
  </si>
  <si>
    <t>vrednost</t>
  </si>
  <si>
    <t>cena za EM</t>
  </si>
  <si>
    <t>25 kg</t>
  </si>
  <si>
    <t>50x400g</t>
  </si>
  <si>
    <t>Vosek cervikalni kot npr. Yeti ali enakovredni</t>
  </si>
  <si>
    <t>aurodent</t>
  </si>
  <si>
    <t>Vosek folija gladka 0,6 mm kot npr. Glattes ali enakovredni, a15</t>
  </si>
  <si>
    <t>Vosek lepilni - palčke, cca 30-100g</t>
  </si>
  <si>
    <t>Vosek modelirni moder za enodelne ulite konstrukcije kot npr. EUK ali enakovredni</t>
  </si>
  <si>
    <t>Vosek v žici 2 - 5 mm v kolutu, 250g</t>
  </si>
  <si>
    <t>Vosek za rezkanje kot npr. Yeti, Alphadent NV ali enakovredni</t>
  </si>
  <si>
    <t>Voščene zapone premolar. kot npr. Dentaurum 110-001-00 ali enakovredne, a200</t>
  </si>
  <si>
    <t>Voščene zapone molar. kot npr. Dentaurum 110-002-00 ali enakovredne, pak. cca a200</t>
  </si>
  <si>
    <t>Voščene zapone Bonyhard kot npr. Dentaurum 110-003-00 ali enakovredne, pak. cca a200</t>
  </si>
  <si>
    <t>Voščene zapone ukrivljene kot npr. Dentaurum 110-005-00 ali enakovredne, pak. cca a200</t>
  </si>
  <si>
    <t>molaren und premosaren</t>
  </si>
  <si>
    <t>Žlahtna zlitina za krone in mostičke - srebropaladijeva, sestava in lastnosti kot Auropal SE, g, ali enakovredna</t>
  </si>
  <si>
    <t>g</t>
  </si>
  <si>
    <t>Stelitna kovina za kovinske baze, zlitina kovin Cr najmanj 28%, Mo najmanj 4,5%, Co najmanj 62% ter Mn, C, Si in Ni, ne sme pa vsebovati Fe,  (glede na težo) kot npr. Remanium 800 ali enakovredna</t>
  </si>
  <si>
    <t>Bazne plošče a50, zg. in sp. - lahko topljive, kot npr. Interdent ali enakovredne</t>
  </si>
  <si>
    <t>Krokodilček za Ivomat</t>
  </si>
  <si>
    <t>Lak za utrjevanje modelov v razpšilu, 200-300 ml</t>
  </si>
  <si>
    <t>Podjezični loki, velikosti 7-9 a10</t>
  </si>
  <si>
    <t xml:space="preserve">Lonček keramični za vlivalnik Manfredi </t>
  </si>
  <si>
    <t>Lonček keramični z grafitnim vložkom za vlivalnik Manfredi</t>
  </si>
  <si>
    <t>Izolacijsko sredstvo v spreju kot npr. Izifilm, Interfilm ali enakovredni</t>
  </si>
  <si>
    <t>Raskavec v kolutu NA PLATNU, groba in srednja granulacija, dolžine 25-50 m</t>
  </si>
  <si>
    <t>25-50m</t>
  </si>
  <si>
    <t>Sredstvo za razmaščevanje voska kot npr. Izivaxol ali enakovredni, cca 250ml</t>
  </si>
  <si>
    <t>Pasta za lotanje, kot npr. Dentaflux ali enakovredna, cca 50g</t>
  </si>
  <si>
    <t>Pasta polirna univerzalna kot npr. Ivoclar (cca 100ml) ali enakovredna</t>
  </si>
  <si>
    <t xml:space="preserve">Pesek 250, pakiranje 20 kg </t>
  </si>
  <si>
    <t>Pesek s plastičnimi perlami za poliranje, 50mikr.</t>
  </si>
  <si>
    <t>Začetni premaz nežlahtne kovine pred nanosom porcelana kot npr. U-bond ali enakovredni, 20g</t>
  </si>
  <si>
    <t>900g</t>
  </si>
  <si>
    <t>Žica za zapone 0,7 (peresno trda), kvalitete kot remanium, 30 m</t>
  </si>
  <si>
    <t>30 m</t>
  </si>
  <si>
    <t>Žica za zapone 0,8 (peresno trda), kvalitete kot remanium, 20 m</t>
  </si>
  <si>
    <t>20 m</t>
  </si>
  <si>
    <t>Žica za zapone 0,9 (peresno trda), kvalitete kot remanium, 10 m</t>
  </si>
  <si>
    <t>10 m</t>
  </si>
  <si>
    <t>gar.</t>
  </si>
  <si>
    <t>kos</t>
  </si>
  <si>
    <t>kpl</t>
  </si>
  <si>
    <t>za nabavo voskov za zobno tehniko</t>
  </si>
  <si>
    <t>11. sklop</t>
  </si>
  <si>
    <t xml:space="preserve">SKUPAJ </t>
  </si>
  <si>
    <t>12. sklop</t>
  </si>
  <si>
    <t>16. sklop</t>
  </si>
  <si>
    <t>SKUPAJ  sklop</t>
  </si>
  <si>
    <t>15. sklop</t>
  </si>
  <si>
    <t xml:space="preserve">SKUPAJ sklop </t>
  </si>
  <si>
    <t>SKUPAJ sklop</t>
  </si>
  <si>
    <t>14. sklop</t>
  </si>
  <si>
    <t>za nabavo nežlahtnih zlitin za zobno tehniko</t>
  </si>
  <si>
    <t>13. sklop</t>
  </si>
  <si>
    <t>za nabavo žlahtnih zlitin za zobno tehniko</t>
  </si>
  <si>
    <t>Skupaj sklop</t>
  </si>
  <si>
    <t>8. sklop</t>
  </si>
  <si>
    <t>za nabavo mavcev za zobno tehniko</t>
  </si>
  <si>
    <t xml:space="preserve">osnovno </t>
  </si>
  <si>
    <t>cena osn.</t>
  </si>
  <si>
    <t>pak. Brez DDV</t>
  </si>
  <si>
    <t>pakir.z DDV</t>
  </si>
  <si>
    <t xml:space="preserve"> </t>
  </si>
  <si>
    <t>m</t>
  </si>
  <si>
    <t>Zap.</t>
  </si>
  <si>
    <t>Opis izdelka</t>
  </si>
  <si>
    <t>EM</t>
  </si>
  <si>
    <t>Želeno</t>
  </si>
  <si>
    <t xml:space="preserve">Razpisana </t>
  </si>
  <si>
    <t>Komercialno ime,</t>
  </si>
  <si>
    <t>Proizvajalec</t>
  </si>
  <si>
    <t>Osn.</t>
  </si>
  <si>
    <t>Stopnja</t>
  </si>
  <si>
    <t>Vrednost</t>
  </si>
  <si>
    <t>št.</t>
  </si>
  <si>
    <t>pak.</t>
  </si>
  <si>
    <t>količina</t>
  </si>
  <si>
    <t>gramatura in dimenzije</t>
  </si>
  <si>
    <t>brez DDV</t>
  </si>
  <si>
    <t>DDV</t>
  </si>
  <si>
    <t>z DDV</t>
  </si>
  <si>
    <t>kg</t>
  </si>
  <si>
    <t>sc</t>
  </si>
  <si>
    <t>PONUDBA</t>
  </si>
  <si>
    <t>DATUM:</t>
  </si>
  <si>
    <t>ŽIG:</t>
  </si>
  <si>
    <t>PODPIS POOBLAŠČENE OSEBE:</t>
  </si>
  <si>
    <t>Cena osn. pak.</t>
  </si>
  <si>
    <t>Cena za EM</t>
  </si>
  <si>
    <t>in ISO številka</t>
  </si>
  <si>
    <t>liter</t>
  </si>
  <si>
    <t>7. sklop</t>
  </si>
  <si>
    <t>za nabavo VRTEČIH INŠTRUMENTOV ZA ZOBNO TEHNIKO</t>
  </si>
  <si>
    <t>9. sklop</t>
  </si>
  <si>
    <t>za nabavo vložnih mas za zobno tehniko</t>
  </si>
  <si>
    <t>SKUPAJ</t>
  </si>
  <si>
    <t>10. sklop</t>
  </si>
  <si>
    <t>za nabavo akrilatov za zobno tehniko</t>
  </si>
  <si>
    <t xml:space="preserve">Pesek 110, pakiranje 20 kg </t>
  </si>
  <si>
    <t>Adapta folija debela mehka a100</t>
  </si>
  <si>
    <r>
      <t xml:space="preserve">Distančni lak Vernax - HAGER &amp; WERKEM, z dodanim kovinskim prahom za enakomerno prekrivanje krna ter odporen na praske - 10 </t>
    </r>
    <r>
      <rPr>
        <sz val="10"/>
        <rFont val="Calibri"/>
        <family val="2"/>
        <charset val="238"/>
      </rPr>
      <t>µ</t>
    </r>
    <r>
      <rPr>
        <sz val="10"/>
        <rFont val="Arial Narrow"/>
        <family val="2"/>
      </rPr>
      <t>m  022 912 - zlate barve 20ml</t>
    </r>
  </si>
  <si>
    <t>Voščene zapone molar in premolar kot na pr. BEGO REF 40020</t>
  </si>
  <si>
    <t xml:space="preserve">table </t>
  </si>
  <si>
    <t xml:space="preserve">kos </t>
  </si>
  <si>
    <t>Fosfatna vložna masa (hitro in počasno segrevanje) za vlivanje plemenitih in neplemenitih kovin in za ekzaktno porcelansko tehniko, brez poroznosti kot npr. INTERVEST K+B SPEED  ali enakovredna, prah, pak. cca 41x160g</t>
  </si>
  <si>
    <t xml:space="preserve"> - ustrezna ekspanzijska tekočina, 1 liter  k zap.št.1 in 2</t>
  </si>
  <si>
    <t>Freza - 5451.060 HP</t>
  </si>
  <si>
    <t>Freza - 5651.045 HP</t>
  </si>
  <si>
    <t>Freza - 0260.023 HP</t>
  </si>
  <si>
    <t>Freza - 5510.060 HP</t>
  </si>
  <si>
    <t>Freza - 5910.060 HP</t>
  </si>
  <si>
    <t>Freza - 5710.040 HP</t>
  </si>
  <si>
    <t>pak</t>
  </si>
  <si>
    <t>Vložna masa za vizil in porcelan za hitro in počasno segrevanje kot npr. MODELCAST S ali enakovredna prah, pak. cca 50x400 g</t>
  </si>
  <si>
    <t>Prah za vročo polimerizacijo-izdelava total. In parcial. Protez, podlog, več barv, brez vijoličnih pigmentov, obstojnoist barve in oblike, kot npr. Interacryl hot ali enakovredni. Pakiranje 1000g-15</t>
  </si>
  <si>
    <t>Prah za hladno polimerizacijo-izdelava total. in parcial. protez in reparatur, boljše viskoznosti, primeren tudi za podložitve, kot npr. Interacryl cold ali enakovredni. Pakiranje 1000g-15</t>
  </si>
  <si>
    <t>Prah za livno tehniko-izdelava delne proteze z ulito bazo kot npr. Interacryl cast. Pakiranje 1000g-15</t>
  </si>
  <si>
    <t xml:space="preserve"> Tekočina za akrilat za livno tehniko pak. 500 ml</t>
  </si>
  <si>
    <t>Tekočina za akrilat za vročo polimerizacijo, pak. 500ml</t>
  </si>
  <si>
    <t>Tekočina za akrilat za hladno polimerizacijo, pak. 500ml</t>
  </si>
  <si>
    <t xml:space="preserve">Mavec tip 4 (extra trdi za fiksno protetiko, za zelo zahtevna dela) zlatorjave barve, max.ekspanzija 0,08%, kot npr. INTERROCK TIP IV ali enakovredni, 25 kg </t>
  </si>
  <si>
    <t>Ponudnik mora pod zap. št.3 ponuditi take mavce, ki se jih lahko meša ročno (brez vakumskega mešalca)</t>
  </si>
  <si>
    <t>- ustrezen lot za zlitino pod zap.št. 1, sestava in lastnosti kot Auropal lot, g, ali enakovredna</t>
  </si>
  <si>
    <t>Voščene retencije mreža lukn. kot npr. Bego 110-103-00 ali enakovredne, pak. cca a20, RN III</t>
  </si>
  <si>
    <t>Vosek folija hrapava 0,4-0,6 mm, različne grobosti kot npr. Dentaurum ali enakovredna, a15 +0,4 mml</t>
  </si>
  <si>
    <t>Vosek folija gladka 0,25  mm</t>
  </si>
  <si>
    <t>Grizni robniki kot npr. Henry Schein Zahn, 900-2597</t>
  </si>
  <si>
    <t xml:space="preserve">Vosek roza v plošči, DVE različni trdoti - zimski in letni, 500g </t>
  </si>
  <si>
    <t>Voščene retencije kot npr. Bego REF 40051 ali enakovredne, pak. cca a15</t>
  </si>
  <si>
    <t>Okluzijski spray 75ml</t>
  </si>
  <si>
    <t>Trak samolepilni dublirni</t>
  </si>
  <si>
    <t>Elektrolit 1 liter</t>
  </si>
  <si>
    <t>Voščeni členi za porcelan kpl.-vse velikosti, a132</t>
  </si>
  <si>
    <t>Retencijske perle-mini 0,6mm, 10-15 g</t>
  </si>
  <si>
    <t>Retencijski adheziv, z dobro lepljivostjo, 10-20 ml</t>
  </si>
  <si>
    <t>Obročki retencijski kpl. A1000</t>
  </si>
  <si>
    <t>Razredčilo za distančni lak pod zap.št.17, cca 20ml</t>
  </si>
  <si>
    <t xml:space="preserve">Plovec grobi, 14kg </t>
  </si>
  <si>
    <t>Akrilna folija v ploščah - za izdelavo individ. žlic na svetlobno polimerizacijo</t>
  </si>
  <si>
    <t>Akrilna folija v ploščah - za izdelavo baznih plošč na svetlobno polimerizacijo kot npr. INDIVIDOLUX</t>
  </si>
  <si>
    <t>Keramični trak kolut - 25m</t>
  </si>
  <si>
    <t>Polirna pasta za stelitno kovino-visoki sijaj kot npr. SAPHIR RENFERT 250g REF 5150000</t>
  </si>
  <si>
    <t>Irreverzibilna silikonska dublirna masa A+B, 2kg</t>
  </si>
  <si>
    <t>Modelni zatički velikost S, a100</t>
  </si>
  <si>
    <t>Modelni zatički velikost M, a100</t>
  </si>
  <si>
    <t>Modelni zatički velikost L, a100</t>
  </si>
  <si>
    <t>Modelni zatički s konico velikost S a100</t>
  </si>
  <si>
    <t>Modelni zatički s konico velikost M, a1000</t>
  </si>
  <si>
    <t>Izolirna masa iz silikona za izolacijo zob pri polimerizaciji do 140°C (kot npr. Zetalabor ali enakovredna)</t>
  </si>
  <si>
    <t>60ml</t>
  </si>
  <si>
    <t>Katalizator za izolirno maso iz silikona za izolacijo zob pri polimerizaciji do 140°C, pod zap.št.39</t>
  </si>
  <si>
    <t xml:space="preserve">Object Fix Flow 10ml, REF 605525AN </t>
  </si>
  <si>
    <t>10ml</t>
  </si>
  <si>
    <t>Gingiva Opaque VitaVM LC, 3g</t>
  </si>
  <si>
    <t>3g</t>
  </si>
  <si>
    <t>17. sklop</t>
  </si>
  <si>
    <t>za nabavo svetlobno polimerizujočega kompozita - Bredent</t>
  </si>
  <si>
    <t>za nabavo fasetirnega materiala, keramike za zobno tehniko</t>
  </si>
  <si>
    <t>Keramika IPS classic Model separator 50ml</t>
  </si>
  <si>
    <t>Keramika IPS classic glazurna pasta, 3g</t>
  </si>
  <si>
    <t>Keramika IPS classic Margin Intensive, vse barve, 20g</t>
  </si>
  <si>
    <t>Keramika IPS classic Opaquer pasta, vse barve (tudi intenzivne in gingiva), 3g</t>
  </si>
  <si>
    <t>Keramika IPS classic Dentin prah, vse barve, 100g</t>
  </si>
  <si>
    <t>Keramika IPS classic Incisal prah, vse barve, 100g</t>
  </si>
  <si>
    <t>Keramika IPS classic Opaque Dentin, vse barve, 20g</t>
  </si>
  <si>
    <t>Keramika IPS classic Margin, vse barve, 20g</t>
  </si>
  <si>
    <t>Keramika IPS classic Impulse, vse barve, 20g</t>
  </si>
  <si>
    <t>Keramika IPS classic modelirna tekočina, Build-Up Liquid L, 250ml</t>
  </si>
  <si>
    <t>Keramika IPS classic glazurna tekočina, 15ml</t>
  </si>
  <si>
    <t>Keramika IPS inLine modelirna tekočina (L, P), 60ml</t>
  </si>
  <si>
    <t>Keramika IPS InLine glazurna pasta, 3g</t>
  </si>
  <si>
    <t>Keramika IPS InLine glazurna tekočina 15ml</t>
  </si>
  <si>
    <t>Keramika IPS InLine opaquer tekočina 15ml</t>
  </si>
  <si>
    <t>18. sklop</t>
  </si>
  <si>
    <t>za nabavo fasetirnega materiala, keramika Vita VM 13 za zobno tehniko</t>
  </si>
  <si>
    <t>VM 13 base dentin, vse barve, 50 g</t>
  </si>
  <si>
    <t>VM 13  enamel, vse barve, 50 g</t>
  </si>
  <si>
    <t>VM 13 Chroma Plus, vse barve,12g</t>
  </si>
  <si>
    <t>VM 13 Corrective, vse barve, 12g</t>
  </si>
  <si>
    <t>VM 13 Window, 12g</t>
  </si>
  <si>
    <t>VM 13 Margin, vse barve, 12g</t>
  </si>
  <si>
    <t>VM 13 Effect enamel EE, vse barve, 12g</t>
  </si>
  <si>
    <t>VM 13 Wash opaque, prah, vse barve, 12 g</t>
  </si>
  <si>
    <t xml:space="preserve">VM 13 akcent prah 25, 7,5 g </t>
  </si>
  <si>
    <t>VM 13 akcent fuid, 20 ml</t>
  </si>
  <si>
    <t>VM 13 opaque fluid, 50 ml</t>
  </si>
  <si>
    <t>VM 13 modelirna tekočina, 50ml</t>
  </si>
  <si>
    <t>VM13 neutral, 12 g</t>
  </si>
  <si>
    <t>VM13 transpa dentin, vse barve, 50 g</t>
  </si>
  <si>
    <t>VM13 transpa dentin, vse barve, 12 g</t>
  </si>
  <si>
    <t>Crea.lign set silikonskih instrumentov za modeliranje</t>
  </si>
  <si>
    <t>Mavec tip 2 (medicinski alabaster) kot npr. Moldabaster ali enakovredni, 25 kg</t>
  </si>
  <si>
    <t xml:space="preserve">Mavec tip 3-modri (trdi, 120MPa), kot npr. Interdur ali enakovredni, 25 kg </t>
  </si>
  <si>
    <t>Opaquer combo.lign Starter kit začetni set 6 delni</t>
  </si>
  <si>
    <t>Visio.paint sortiment barv za individualizacijo</t>
  </si>
  <si>
    <t>Crea.lign Modelling Liquid svetlobno polimerizujoč kompozit, modelirna tekočina, 10ml</t>
  </si>
  <si>
    <t>Crea.lign incisal universal svetlobno polimerizujoči kompozit, tekoči, 5g</t>
  </si>
  <si>
    <t>Crea.lign incisal rose svetlobno polimerizujoči kompozit, tekoči, nano-keramična polnila, 5g</t>
  </si>
  <si>
    <t>Crea.lign incisal opal svetlobno polimerizujoči kompozit, tekoči, nano-keramična polnila, 5g</t>
  </si>
  <si>
    <t>Crea.lign incisal E4 svetlobno polimerizujoči kompozit, tekoči, nano-keramična polnila, 5g</t>
  </si>
  <si>
    <t>Crea.lign incisal E3 svetlobno polimerizujoči kompozit, tekoči, nano-keramična polnila, 5g</t>
  </si>
  <si>
    <t>Crea.lign incisal E2 svetlobno polimerizujoči kompozit, tekoči, nano-keramična polnila, 5g</t>
  </si>
  <si>
    <t>Crea.lign incisal E1 svetlobno polimerizujoči kompozit, tekoči, nano-keramična polnila, 5g</t>
  </si>
  <si>
    <t>Crea.lign incisal blue svetlobno polimerizujoči kompozit, tekoči, nano-keramična polnila, 5g</t>
  </si>
  <si>
    <t>Crea.lign GUM rosa svetlobno polimerizujoči kompozit, tekoči, nano-keramična polnila, 5g</t>
  </si>
  <si>
    <t>Crea.lign GUM red svetlobno polimerizujoči kompozit, tekoči, nano-keramična polnila, 5g</t>
  </si>
  <si>
    <t>Crea.lign GUM pink svetlobno polimerizujoči kompozit, tekoči, nano-keramična polnila, 5g</t>
  </si>
  <si>
    <t>Crea.lign GUM light svetlobno polimerizujoči kompozit, tekoči, nano-keramična polnila, 5g</t>
  </si>
  <si>
    <t>Crea.lign Dentin D4 svetlobno polimerizujoči kompozit, tekoči, nano-keramična polnila, 5g</t>
  </si>
  <si>
    <t xml:space="preserve">Crea.lign Dentin D3 svetlobno polimerizujoči kompozit, tekoči, nano-keramična polnila, 5g </t>
  </si>
  <si>
    <t>Crea.lign Dentin D2 svetlobno polimerizujoči kompozit, tekoči, nano-keramična polnila, 5g</t>
  </si>
  <si>
    <t>Crea.lign Dentin C4 svetlobno polimerizujoči kompozit, tekoči, nano-keramična polnila, 5g</t>
  </si>
  <si>
    <t>Crea.lign Dentin C3 svetlobno polimerizujoči kompozit, tekoči, nano-keramična polnila, 5g</t>
  </si>
  <si>
    <t>Crea.lign Dentin C2 svetlobno polimerizujoči kompozit, tekoči, nano-keramična polnila, 5g</t>
  </si>
  <si>
    <t>Crea.lign Dentin C1 svetlobno polimerizujoči kompozit, tekoči, nano-keramična polnila, 5g</t>
  </si>
  <si>
    <t>Crea.lign Dentin BL3 svetlobno polimerizujoči kompozit, tekoči, nano-keramična polnila, 5g</t>
  </si>
  <si>
    <t>Crea.lign Dentin B4 svetlobno polimerizujoči kompozit, tekoči, nano-keramična polnila, 5g</t>
  </si>
  <si>
    <t>Crea.lign Dentin B3 svetlobno polimerizujoči kompozit, tekoči, nano-keramična polnila, 5g</t>
  </si>
  <si>
    <t>Crea.lign Dentin B2 svetlobno polimerizujoči kompozit, tekoči, nano-keramična polnila, 5g</t>
  </si>
  <si>
    <t>Crea.lign Dentin B1 svetlobno polimerizujoči kompozit, tekoči, nano-keramična polnila, 5g</t>
  </si>
  <si>
    <t>Crea.lign Dentin A3,5 svetlobno polimerizujoči kompozit, tekoči, nano-keramična polnila,5g</t>
  </si>
  <si>
    <t>Crea.lign Dentin A3 svetlobno polimerizujoči kompozit, tekoči, nano-keramična polnila, 5g</t>
  </si>
  <si>
    <t>Crea.lign Dentin A2 svetlobno polimerizujoči kompozit, tekoči, nano-keramična polnila, 5g</t>
  </si>
  <si>
    <t>Crea.lign Dentin A1 svetlobno polimerizujoči kompozit, tekoči, nano-keramična polnila, 5g</t>
  </si>
  <si>
    <t>Crea.lign modeifier beige svetlobno polimerizujoči kompozit, tekoči, 5g</t>
  </si>
  <si>
    <t>Crea.lign modeifier caramel svetlobno polimerizujoči kompozit, tekoči, 5g</t>
  </si>
  <si>
    <t>Crea.lign modeifier lila svetlobno polimerizujoči kompozit, tekoči, nano-keramična polnil, 5g</t>
  </si>
  <si>
    <t>Crea.lign modeifier oliv svetlobno polimerizujoči kompozit, tekoči, 5g</t>
  </si>
  <si>
    <t>Crea.lign modeifier umbra svetlobno polimerizujoči kompozit, tekoči, 5g</t>
  </si>
  <si>
    <t>Crea.lign Opaker Z Zirkonliner svetlobno polimerizujoči kompozit, 4g brizga</t>
  </si>
  <si>
    <t>Crea.lign Opaker GUM, GUM svetlobno polimerizujoči kompozit, 4g brizga</t>
  </si>
  <si>
    <t>Crea.lign Opaker 9 D3 svetlobno polimerizujoči kompozit, 4g brizga</t>
  </si>
  <si>
    <t>Crea.lign Opaker 8 A4/C4 svetlobno polimerizujoči kompozit, 4g brizga</t>
  </si>
  <si>
    <t>Crea.lign Opaker 7 A3,5 svetlobno polimerizujoči kompozit, 4g brizga</t>
  </si>
  <si>
    <t>Crea.lign Opaker 6 B3/B4 svetlobno polimerizujoči kompozit, 4g brizga</t>
  </si>
  <si>
    <t>Crea.lign Opaker 5 C2/C3/D2/D4 svetlobno polimerizujoči kompozit, 4g brizga</t>
  </si>
  <si>
    <t>Crea.lign Opaker 3 A3 svetlobno polimerizujoči kompozit, 4g brizga</t>
  </si>
  <si>
    <t>Crea.lign Opaker 2 A2 svetlobno polimerizujoči kompozit, 4g brizga</t>
  </si>
  <si>
    <t>Crea.lign Opaker 1 A1/B2 svetlobno polimerizujoči kompozit, 4g brizga</t>
  </si>
  <si>
    <t>Crea.lign pasta Transpa opal svetlobno polimerizujoči kompozit, v pasti, nano-keramična polnila, 3g</t>
  </si>
  <si>
    <t>Crea.lign paste Incisal E4 svetlobno polimerizujoči kompozit, v pasti, nano-keramična polnila, 3g</t>
  </si>
  <si>
    <t>Crea.lign paste Incisal E3 svetlobno polimerizujoči kompozit, v pasti, nano-keramična polnila, 3g</t>
  </si>
  <si>
    <t>Crea.lign paste Incisal E2 svetlobno polimerizujoči kompozit, v pasti, nano-keramična polnila, 3g</t>
  </si>
  <si>
    <t>Crea.lign paste Incisal E1 svetlobno polimerizujoči kompozit, v pasti, nano-keramična polnila, 3g</t>
  </si>
  <si>
    <t>Crea.lign paste Dentin GUM PO svetlobno polimerizujoči kompozit, v pasti, nano-keramična polnila, 3g</t>
  </si>
  <si>
    <t>Crea.lign paste Dentin GUM PL svetlobno polimerizujoči kompozit, v pasti, nano-keramična polnila, 3g</t>
  </si>
  <si>
    <t>Crea.lign paste Dentin D4 svetlobno polimerizujoči kompozit, v pasti, nano-keramična polnila, 3g</t>
  </si>
  <si>
    <t>Crea.lign paste Dentin D3 svetlobno polimerizujoči kompozit, v pasti, nano-keramična polnila, 3g</t>
  </si>
  <si>
    <t>Crea.lign paste Dentin D2 svetlobno polimerizujoči kompozit, v pasti, nano-keramična polnila, 3g</t>
  </si>
  <si>
    <t>Crea.lign paste Dentin C4 svetlobno polimerizujoči kompozit, v pasti, nano-keramična polnila, 3g</t>
  </si>
  <si>
    <t>Crea.lign paste Dentin C3 svetlobno polimerizujoči kompozit, v pasti, nano-keramična polnila, 3g</t>
  </si>
  <si>
    <t>Crea.lign paste Dentin C2 svetlobno polimerizujoči kompozit, v pasti, nano-keramična polnila, 3g</t>
  </si>
  <si>
    <t>Crea.lign paste Dentin C1 svetlobno polimerizujoči kompozit, v pasti, nano-keramična polnila, 3g</t>
  </si>
  <si>
    <t>Crea.lign paste Dentin BL3 svetlobno polimerizujoči kompozit, v pasti, nano-keramična polnila, 3g</t>
  </si>
  <si>
    <t>Crea.lign paste Dentin B4 svetlobno polimerizujoči kompozit, v pasti, nano-keramična polnila, 3g</t>
  </si>
  <si>
    <t>Crea.lign paste Dentin B3 svetlobno polimerizujoči kompozit, v pasti, nano-keramična polnila, 3g</t>
  </si>
  <si>
    <t>Crea.lign paste Dentin B2 svetlobno polimerizujoči kompozit, v pasti, nano-keramična polnila, 3g</t>
  </si>
  <si>
    <t>Crea.lign paste Dentin B1 svetlobno polimerizujoči kompozit, v pasti, nano-keramična polnila, 3g</t>
  </si>
  <si>
    <t>Crea.lign paste Dentin A4 svetlobno polimerizujoči kompozit, v pasti, nano-keramična polnila, 3g</t>
  </si>
  <si>
    <t>Crea.lign paste Dentin A3,5 svetlobno polimerizujoči kompozit, v pasti, nano-keramična polnila, 3g</t>
  </si>
  <si>
    <t>Crea.lign paste Dentin A3 svetlobno polimerizujoči kompozit, v pasti, nano-keramična polnila, 3g</t>
  </si>
  <si>
    <t>Crea.lign paste Dentin A2 svetlobno polimerizujoči kompozit, v pasti, nano-keramična polnila, 3g</t>
  </si>
  <si>
    <t>Crea.lign paste Dentin A1 svetlobno polimerizujoči kompozit, v pasti, nano-keramična polnila, 3g</t>
  </si>
  <si>
    <t>Crea lign Stain brown svetlobno polimerizujoči kompozit, tekoči, 1,4g</t>
  </si>
  <si>
    <t>Crea lign Stain orange svetlobno polimerizujoči kompozit, tekoči, 1,4g</t>
  </si>
  <si>
    <t>Crea.lign surface cleaner, odstranjevalec inhibicijskega sloja, 125ml</t>
  </si>
  <si>
    <t>Crea.lign Transpa Clear svetlobno polimerizujoči kompozit, tekoči, 5g</t>
  </si>
  <si>
    <t>Opaquer combo.lign GUM svetlobno in kemično strjujoč kompozit, 4g</t>
  </si>
  <si>
    <t>Opaquer combo.lign intensiv svetlobno in kemično strjujoč kompozit, 4g</t>
  </si>
  <si>
    <t>Opaquer combo.lign Katalyst katalizator za svetlobno in kemično strjevanje kompozita, 4g</t>
  </si>
  <si>
    <t>Opaquer combo.lign light svetlobno in kemično strjujoč kompozit, 4g</t>
  </si>
  <si>
    <t>Opaquer combo.lign medium svetlobno in kemično strujoč kompozit, 4g</t>
  </si>
  <si>
    <t>Combo.lign GUM svetlobno in kemično strjujoč kompozit, lepilni kompozit, 8g</t>
  </si>
  <si>
    <t>Combo.lign A1 svetlobno in kemično strjujoč kompozit, lepilni kompozit, 8g</t>
  </si>
  <si>
    <t>Combo.lign A2 svetlobno in kemično strjujoč kompozit, lepilni kompozit, 8g</t>
  </si>
  <si>
    <t>Combo.lign A3 svetlobno in kemično strjujoč kompozit, lepilni kompozit, 8g</t>
  </si>
  <si>
    <t>Combo.lign A3,5 svetlobno in kemično strjujoč kompozit, lepilni kompozit, 8g</t>
  </si>
  <si>
    <t>Combo.lign A4 svetlobno in kemično strjujoč kompozit, lepilni kompozit, 8g</t>
  </si>
  <si>
    <t>Combo.lign B1 svetlobno in kemično strjujoč kompozit, lepilni kompozit, 8g</t>
  </si>
  <si>
    <t>Combo.lign B2 svetlobno in kemično strjujoč kompozit, lepilni kompozit, 8g</t>
  </si>
  <si>
    <t>Combo.lign B3 svetlobno in kemično strjujoč kompozit, lepilni kompozit, 8g</t>
  </si>
  <si>
    <t>Combo.lign B4 svetlobno in kemično strjujoč kompozit, lepilni kompozit, 8g</t>
  </si>
  <si>
    <t>Combo.lign BL3 svetlobno in kemično strjujoč kompozit, lepilni kompozit, 8g</t>
  </si>
  <si>
    <t>Combo.lign C1 svetlobno in kemično strjujoč kompozit, lepilni kompozit, 8g</t>
  </si>
  <si>
    <t>Combo.lign C2 svetlobno in kemično strjujoč kompozit, lepilni kompozit, 8g</t>
  </si>
  <si>
    <t>Combo.lign C3 svetlobno in kemično strjujoč kompozit, lepilni kompozit, 8g</t>
  </si>
  <si>
    <t>Combo.lign C4 svetlobno in kemično strjujoč kompozit, lepilni kompozit, 8g</t>
  </si>
  <si>
    <t>Combo.lign D2 svetlobno in kemično strjujoč kompozit, lepilni kompozit, 8g</t>
  </si>
  <si>
    <t>Combo.lign D3 svetlobno in kemično strjujoč kompozit, lepilni kompozit, 8g</t>
  </si>
  <si>
    <t>Combo.lign D4 svetlobno in kemično strjujoč kompozit, lepilni kompozit, 8g</t>
  </si>
  <si>
    <t>MKZ primer, vezivno sredstvo za kovino, keramiko in zirkon za svetlobno polimerizujoči kompozit, RDEČI, 4ml</t>
  </si>
  <si>
    <t>MKZ EM-aktivator, vezivno sredstvo za plemenite kovine za svetlobno polimerizujoči kompozit, RUMENI, 4ml</t>
  </si>
  <si>
    <t>K primer, vezivno sredstvo za keramiko, disilkate in silikate, za svetlobno polimerizujoči kompozit, ZELENI, 3ml</t>
  </si>
  <si>
    <t>Visio.link, vezivno sredstvo za PMMA in kompozite, za svetlobno polimerizujoči kompozit, ČRNI, 10ml</t>
  </si>
  <si>
    <t>Acrypol polirna pasta za PMMA in kompozite za predpoliranje, 170g</t>
  </si>
  <si>
    <t>Abraso-Starglanz polirna pasta za visoki sijaj za kovino in kompozite, 2x50ml</t>
  </si>
  <si>
    <t>Combo.lign Mixing Cannulas Size 2, mešalne kanile, velikost 2, 6x3ml</t>
  </si>
  <si>
    <t>Ropak ROZA - svetlobno strujoč opaker za prekrivanje kovinskih ogrodij 1x20</t>
  </si>
  <si>
    <t>Crea.lign Opaker 4 BL3/B1/C1 svetlobno polimerizujoči kompozit, 4g brizga</t>
  </si>
  <si>
    <t>19. sklop</t>
  </si>
  <si>
    <t>za nabavo zob MFT - VITA za zobno tehniko</t>
  </si>
  <si>
    <t xml:space="preserve">Zobje zgornji sprednji troslojni  po Vitapan in 3D master barvnem ključu kot npr. zobje MFT - VITA </t>
  </si>
  <si>
    <t>Zobje spodnji sprednji troslojni po Vitapan in 3D master barvnem  ključu kot npr. zobje MFT - VITA</t>
  </si>
  <si>
    <t xml:space="preserve">Zobje zgornji stranskii troslojni  po Vitapan in 3D master barvnem ključu kot npr. zobje MFT - VITA </t>
  </si>
  <si>
    <t>Zobje spodnji stranski troslojni po Vitapan in 3D master barvnem  ključu kot npr. zobje MFT - VITA</t>
  </si>
  <si>
    <t>Modre</t>
  </si>
  <si>
    <t>Freza - 7110.040 HP</t>
  </si>
  <si>
    <t>Freza - 7110.050 HP</t>
  </si>
  <si>
    <t>Freza - 7210.040 HP</t>
  </si>
  <si>
    <t>Freza - 7210.060 HP</t>
  </si>
  <si>
    <t>Rdeče</t>
  </si>
  <si>
    <t>Freza - 7110.035 HP</t>
  </si>
  <si>
    <t>Freza - 6410.031 HP</t>
  </si>
  <si>
    <t>Freza - 6310.060 HP</t>
  </si>
  <si>
    <t>Freza - 6110.040 HP</t>
  </si>
  <si>
    <t>Freza - 5410.060 HP</t>
  </si>
  <si>
    <t>Freza - 5310.060 HP</t>
  </si>
  <si>
    <t>Freza - 1210.016 HP</t>
  </si>
  <si>
    <t>Freza - 0910.023 HP</t>
  </si>
  <si>
    <t>Freza - 0420.023 HP</t>
  </si>
  <si>
    <t>Freza - 0920.023 HP</t>
  </si>
  <si>
    <t>Freza - 1220.016 HP</t>
  </si>
  <si>
    <t xml:space="preserve">Freza - 5320.060 HP </t>
  </si>
  <si>
    <t>Freza - 5420.060 HP</t>
  </si>
  <si>
    <t>Freza - 5620.045 HP</t>
  </si>
  <si>
    <t>Freza - 5720.040 HP</t>
  </si>
  <si>
    <t>Freza - 6120.040 HP</t>
  </si>
  <si>
    <t>Freza - 6320.060 HP</t>
  </si>
  <si>
    <t>Freza - 7120.023 HP</t>
  </si>
  <si>
    <t>Vijolične</t>
  </si>
  <si>
    <t>Freza - 1124.023 HP</t>
  </si>
  <si>
    <t>Freza - 2024.023 HP</t>
  </si>
  <si>
    <t>Freza - 5424.060 HP</t>
  </si>
  <si>
    <t>Freza - 6924.040 HP</t>
  </si>
  <si>
    <t>Freza - 7224.040 HP</t>
  </si>
  <si>
    <t>Freza - 0825.023 HP</t>
  </si>
  <si>
    <t>Freza - 6925.040 HP</t>
  </si>
  <si>
    <t>Freza - 7225.060 HP</t>
  </si>
  <si>
    <t>Črne</t>
  </si>
  <si>
    <t>Freza - 0726.023 HP</t>
  </si>
  <si>
    <t>Freza - 6926.040 HP</t>
  </si>
  <si>
    <t>Oranžne</t>
  </si>
  <si>
    <t>Freza - 1727.023 HP</t>
  </si>
  <si>
    <t>Freza - 6927.040 HP</t>
  </si>
  <si>
    <t>Freza - 7227.040 HP</t>
  </si>
  <si>
    <t>Freza - 7227.060 HP</t>
  </si>
  <si>
    <t>Rumene</t>
  </si>
  <si>
    <t>Freza - 0130.023 HP</t>
  </si>
  <si>
    <t>Freza - 0430.023 HP</t>
  </si>
  <si>
    <t>Freza - 0730.023 HP</t>
  </si>
  <si>
    <t>Freza - 5730.040 HP</t>
  </si>
  <si>
    <t>Freza - 7230.040 HP</t>
  </si>
  <si>
    <t>Zlate</t>
  </si>
  <si>
    <t>Freza - 0131.023 HP</t>
  </si>
  <si>
    <t>Freza - 0431.023 HP</t>
  </si>
  <si>
    <t>Freza - 0931.023 HP</t>
  </si>
  <si>
    <t>Črne za mavec</t>
  </si>
  <si>
    <t>Freza - 5251.060 HP</t>
  </si>
  <si>
    <t>Freza - 5455.060 HP</t>
  </si>
  <si>
    <t>Freza - 1360.009 HP</t>
  </si>
  <si>
    <t>Freza - 5760.045 HP</t>
  </si>
  <si>
    <t>Rdeče za proteze</t>
  </si>
  <si>
    <t>Freza - 5453.060 HP</t>
  </si>
  <si>
    <t>Freza - 6953.040 HP</t>
  </si>
  <si>
    <t>Freza - 5170.060 HP</t>
  </si>
  <si>
    <t>Freza - 5370.060 HP</t>
  </si>
  <si>
    <t>Freza - 5470.060 HP</t>
  </si>
  <si>
    <t>Freza - 5770.040 HP</t>
  </si>
  <si>
    <t>Volcano modre</t>
  </si>
  <si>
    <t>Freza - DLC 0110.023 HP</t>
  </si>
  <si>
    <t>Freza - DLC 0410.023 HP</t>
  </si>
  <si>
    <t>Freza - DLC 1110.023 HP</t>
  </si>
  <si>
    <t>Freza - DLC 1210.016 HP</t>
  </si>
  <si>
    <t>Freza - DLC 5710.040 HP</t>
  </si>
  <si>
    <t>Freza - DLC 5510.060 HP</t>
  </si>
  <si>
    <t>Freza - DLC 5310.060 HP</t>
  </si>
  <si>
    <t>Freza - DLC 5410.060 HP</t>
  </si>
  <si>
    <t>Freza - DLC 7210.060 HP</t>
  </si>
  <si>
    <t>Volcano rdeče</t>
  </si>
  <si>
    <t>Freza - DLC 0120.023 HP</t>
  </si>
  <si>
    <t>Freza - DLC 0220.023 HP</t>
  </si>
  <si>
    <t>Freza - DLC 0420.023 HP</t>
  </si>
  <si>
    <t>Freza - DLC 1220.016 HP</t>
  </si>
  <si>
    <t>Freza - DLC 5720.040 HP</t>
  </si>
  <si>
    <t>Freza - DLC 7220.060 HP</t>
  </si>
  <si>
    <t>Volcano vijolična</t>
  </si>
  <si>
    <t>Freza - DLC 6924.040 HP</t>
  </si>
  <si>
    <t>Karbidni svedri</t>
  </si>
  <si>
    <t>C1.104.014</t>
  </si>
  <si>
    <t>C1.104.016</t>
  </si>
  <si>
    <t>C1.104.021</t>
  </si>
  <si>
    <t>C1.104.027</t>
  </si>
  <si>
    <t>C21.104.012</t>
  </si>
  <si>
    <t>C21.104.016</t>
  </si>
  <si>
    <t>C21L.104.012</t>
  </si>
  <si>
    <t>C23.104.018</t>
  </si>
  <si>
    <t>Kamen - 8002.040 HP</t>
  </si>
  <si>
    <t>Kamen - 8004.120 HP</t>
  </si>
  <si>
    <t>Kamen - 8005.035 HP</t>
  </si>
  <si>
    <t>Kamen - 8006.050 HP</t>
  </si>
  <si>
    <t>Kamen - 8001.050 HP</t>
  </si>
  <si>
    <t>Kamni</t>
  </si>
  <si>
    <t>SuperMax</t>
  </si>
  <si>
    <t>Kamen - 9001.140 HP</t>
  </si>
  <si>
    <t>Kamen - G9002.180 HP</t>
  </si>
  <si>
    <t>Kamen - 9004.220 HP</t>
  </si>
  <si>
    <t>Kamen - 9005.060 HP</t>
  </si>
  <si>
    <t>Kamen - 9006.220 HP</t>
  </si>
  <si>
    <t>Kamen - 9007.220 HP</t>
  </si>
  <si>
    <t>Kamen - 9009.220 HP</t>
  </si>
  <si>
    <t>CeraPro</t>
  </si>
  <si>
    <t>Kamen - G8001.050 HP</t>
  </si>
  <si>
    <t>Kamen - G8002.040 HP</t>
  </si>
  <si>
    <t>CeraTec</t>
  </si>
  <si>
    <t>Kamen - 955.035 HP</t>
  </si>
  <si>
    <t>Kamen - 956.050 HP</t>
  </si>
  <si>
    <t>Diamantni</t>
  </si>
  <si>
    <t>Kamen - 825.104.050</t>
  </si>
  <si>
    <t>Kamen - 6842KR.104.023</t>
  </si>
  <si>
    <t>Kamen - 812.104.050</t>
  </si>
  <si>
    <t>Kamen - 847.104.033</t>
  </si>
  <si>
    <t>Kamen - 850.104.040</t>
  </si>
  <si>
    <t>Kamen - 5856.104.040</t>
  </si>
  <si>
    <t>Kamen - 6856.104.040</t>
  </si>
  <si>
    <t>Kamen - 859.104.018</t>
  </si>
  <si>
    <t>Kamen - 5369.104.070</t>
  </si>
  <si>
    <t>Kamen - W 846KR.314.023</t>
  </si>
  <si>
    <t>Kamen - GW 863.314.016</t>
  </si>
  <si>
    <t>Kamen - GW 878K.314.022</t>
  </si>
  <si>
    <t>Sinter diamanti</t>
  </si>
  <si>
    <t>Kamen - 5008 HP</t>
  </si>
  <si>
    <t>Kamen - 5022 HP</t>
  </si>
  <si>
    <t>Kamen - 5025 HP</t>
  </si>
  <si>
    <t>Kamen - 5112 HP</t>
  </si>
  <si>
    <t>Kamen - 5113 HP</t>
  </si>
  <si>
    <t>Kamen - 5122 HP</t>
  </si>
  <si>
    <t>Kamen - 5118 HP</t>
  </si>
  <si>
    <t>Kamen - 5120 HP</t>
  </si>
  <si>
    <t>Kamen - 5205 HP</t>
  </si>
  <si>
    <t>Kamen - 5218 HP</t>
  </si>
  <si>
    <t>Kamen - 5331 HP</t>
  </si>
  <si>
    <t>Diamantna separirka - 367.504.220 HP</t>
  </si>
  <si>
    <t>Diamantna separirka - 353.524.220 HP</t>
  </si>
  <si>
    <t>Diamantna separirka - 355.504.220 HP</t>
  </si>
  <si>
    <t>Diamantna separirka - 355.514.220 HP</t>
  </si>
  <si>
    <t>Diamantna separirka - 355.524.220 HP</t>
  </si>
  <si>
    <t>Diamantna separirka - 405.524.220 HP</t>
  </si>
  <si>
    <t>Diamantna separirka - 335.524.220 HP</t>
  </si>
  <si>
    <t>Diamantna separirka - 345.514.220 HP</t>
  </si>
  <si>
    <t>Diamantna separirka - 345.524.220 HP</t>
  </si>
  <si>
    <t>Diamantna separirka - 505.504.220 HP</t>
  </si>
  <si>
    <t>Diamantna separirka - 505.514.220 HP</t>
  </si>
  <si>
    <t>Diamantna separirka za mavec - 365.524.450 HP</t>
  </si>
  <si>
    <t>Separirka - 7008.400UM a10</t>
  </si>
  <si>
    <t>Separirka - 7007.400UM a10</t>
  </si>
  <si>
    <t>Separirka - 7006.220UM a10</t>
  </si>
  <si>
    <t>Separirka - FL 7000.220UM a100</t>
  </si>
  <si>
    <t>Separirka - 7003.250UM a100</t>
  </si>
  <si>
    <t>Gumica</t>
  </si>
  <si>
    <t>Črna za akrilat - 0666 HP a6</t>
  </si>
  <si>
    <t>Črna za akrilat - 0664 HP a6</t>
  </si>
  <si>
    <t>Črna za akrilat - 0669 HP a6</t>
  </si>
  <si>
    <t>Modra za akrilat - 0634 HP a6</t>
  </si>
  <si>
    <t>Modra za akrilat - 0636 HP a6</t>
  </si>
  <si>
    <t>Exa Cerapol - 0311 UM a100</t>
  </si>
  <si>
    <t>Exa Cerapol - 0301 UM a100</t>
  </si>
  <si>
    <t>Črna za akrilat, disk - BR02 UM a12</t>
  </si>
  <si>
    <t>Exa Cerapol - 0310 HP a12</t>
  </si>
  <si>
    <t>Cerapol Super - 0322 UM a12</t>
  </si>
  <si>
    <t>Cerapol Super - 0373 HP a12</t>
  </si>
  <si>
    <t>Cerapol Super - 0374 HP a12</t>
  </si>
  <si>
    <t>Alphaflex - 0040 HP a6</t>
  </si>
  <si>
    <t>Alphaflex - 0041 HP a6</t>
  </si>
  <si>
    <t>Alphaflex - 0042 HP a6</t>
  </si>
  <si>
    <t>Alphaflex - 0142 HP a6</t>
  </si>
  <si>
    <t>Alphaflex - 0144 HP a6</t>
  </si>
  <si>
    <t>Alphaflex - 0145 HP a6</t>
  </si>
  <si>
    <t>Gumice za CrCo - 0202 UM a100</t>
  </si>
  <si>
    <t>Gumice za CrCo - 0205 UM a100</t>
  </si>
  <si>
    <t>Gumice za CrCo - 0221 UM a100</t>
  </si>
  <si>
    <t>Gumice za CrCo - 0222 UM a100</t>
  </si>
  <si>
    <t>Gumice za CrCo - 0264 HP a100</t>
  </si>
  <si>
    <t>Gumice za CrCo - 1030 HP a6</t>
  </si>
  <si>
    <t>Brusne ploščice 22x3mm a20</t>
  </si>
  <si>
    <t xml:space="preserve">Krtače </t>
  </si>
  <si>
    <t>polirna krtača  nr. 174.3  kot npr.  Becht</t>
  </si>
  <si>
    <t>polirna krtača  nr. 158.1 kot npr. Becht</t>
  </si>
  <si>
    <t>polirna krtača nr. 173.3  kot npr. Becht</t>
  </si>
  <si>
    <t>polirna krtača nr. 179.1 kot npr. Becht</t>
  </si>
  <si>
    <t>polirna krtača jelenja koža, kot npr. Interdent REF 804</t>
  </si>
  <si>
    <t>Mandrela 4001 HP a6</t>
  </si>
  <si>
    <t>Mandrela 4007 HP a6</t>
  </si>
  <si>
    <t>Mandrela 4029 HP a6</t>
  </si>
  <si>
    <t>Separirka ojačana prem. 40x1mm kot npr. Renfert a25</t>
  </si>
  <si>
    <t>Separirka ojačana prem. 22x1mm kot npr. Renfert a25</t>
  </si>
  <si>
    <t>Polirna krtača k 35000780 za ročnik kot npr. Bredent</t>
  </si>
  <si>
    <t>Polirna krtača fi 50mm, kot npr. Polirapid (057 812)</t>
  </si>
  <si>
    <t>Nemontirana polirna krtača fi 22mm, kot npr. Hatho (083 947)</t>
  </si>
  <si>
    <t>Nemontirna polirna krtača fi 22mm, kot npr. Hatho (083 945)</t>
  </si>
  <si>
    <t>Polirna krtača fi 48mm, kot npr. Polirapid (057 811)</t>
  </si>
  <si>
    <t>Montirana polirna krtača fi 22mm, kot npr. Hatho (083 943)</t>
  </si>
  <si>
    <t>Montirana polirna krtača fi 22mm, kot npr. Hatho (083 941)</t>
  </si>
  <si>
    <t>Montirana polirna krtača fi 19mm, kot npr. Hatho (083 914)</t>
  </si>
  <si>
    <t>Montirana polirna krtača fi 19mm, kot npr. Hatho (083 916)</t>
  </si>
  <si>
    <t>Montirana krtača - jelenja koža za ročnik, kot npr. Hatho (520 22 HP)</t>
  </si>
  <si>
    <t>41x160</t>
  </si>
  <si>
    <t>za nabavo zob po Vitapan barvnem ključu za zobno tehniko</t>
  </si>
  <si>
    <t>Zobje akrilatni - troslojni, sprednji, zgornji in spodnji a6, po Vitapan barvnem ključu, kot npr. Ivoclar Ivostar ali enakovredni</t>
  </si>
  <si>
    <t>Zobje akrilatni - troslojni, stranski, zgornji in spodnji a8, po Vitapan barvnem ključu, kot npr. Ivoclar Gnathostar ali enakovredni</t>
  </si>
  <si>
    <t>za nabavo ostalega potrošnega materiala za zobno tehniko</t>
  </si>
  <si>
    <t>dobaviteljeva</t>
  </si>
  <si>
    <t>šifra</t>
  </si>
  <si>
    <t xml:space="preserve">dobaviteljeva </t>
  </si>
  <si>
    <t>dobaviteljeva šifra</t>
  </si>
  <si>
    <t xml:space="preserve">  </t>
  </si>
  <si>
    <t xml:space="preserve">Datum: </t>
  </si>
  <si>
    <r>
      <t>Stelitna kovina za porcelanska ogrodja;    Sestava: Ni 65%; Cr 22,5%; Mo 9,5%; Si 1%.           Talilni interval : 1310-1250°C                                 Livna temperatura : 1420°C                                   Raztezni koeficient : 20-600°C 14,0x10</t>
    </r>
    <r>
      <rPr>
        <sz val="10"/>
        <rFont val="Calibri"/>
        <family val="2"/>
        <charset val="238"/>
      </rPr>
      <t>ˉ⁶              Raztezna meja : (Rp 0,2) 355N/mm²              Trdota po VICKERSU -  (HV10 ) 180 ,              kot npr. WIRON 99 pakiranje  1 kg</t>
    </r>
  </si>
  <si>
    <t>Adapta folija debela trda a100   MW Dental  REF 000 960</t>
  </si>
  <si>
    <t>IZLOČIMO</t>
  </si>
  <si>
    <t>Modelni zatički s konico velikost L, a1000  REF 0298 T</t>
  </si>
  <si>
    <t>IZLOČ</t>
  </si>
  <si>
    <t>Vosek v žici 0,8 - 3,5 mm v palčkah REF 0202, 0203, 0204....0212</t>
  </si>
  <si>
    <t>Voščeni podjezični lok 4,3x2,3mm, 65g  REF 111-303-00</t>
  </si>
  <si>
    <t>Voščene retencije, Washsabschlussleisten, Bego  REF 134 905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</si>
</sst>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4" x14ac:knownFonts="1">
    <font>
      <sz val="10"/>
      <name val="Arial CE"/>
      <family val="2"/>
      <charset val="238"/>
    </font>
    <font>
      <sz val="10"/>
      <name val="Comic Sans MS"/>
      <family val="4"/>
      <charset val="238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 Narrow"/>
      <family val="2"/>
      <charset val="238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color indexed="10"/>
      <name val="Arial Narrow"/>
      <family val="2"/>
    </font>
    <font>
      <sz val="8"/>
      <name val="Arial CE"/>
      <family val="2"/>
      <charset val="238"/>
    </font>
    <font>
      <sz val="9"/>
      <name val="Arial Narrow"/>
      <family val="2"/>
      <charset val="238"/>
    </font>
    <font>
      <sz val="9"/>
      <name val="Times New Roman CE"/>
      <family val="1"/>
      <charset val="238"/>
    </font>
    <font>
      <sz val="8"/>
      <name val="Arial Narrow"/>
      <family val="2"/>
    </font>
    <font>
      <sz val="10"/>
      <name val="Calibri"/>
      <family val="2"/>
      <charset val="238"/>
    </font>
    <font>
      <b/>
      <sz val="9"/>
      <name val="Arial Narrow"/>
      <family val="2"/>
      <charset val="238"/>
    </font>
    <font>
      <b/>
      <sz val="10"/>
      <name val="Arial CE"/>
      <charset val="238"/>
    </font>
    <font>
      <sz val="10"/>
      <color rgb="FFFF0000"/>
      <name val="Arial Narrow"/>
      <family val="2"/>
    </font>
    <font>
      <sz val="9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39994506668294322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330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wrapText="1"/>
    </xf>
    <xf numFmtId="4" fontId="3" fillId="0" borderId="12" xfId="0" applyNumberFormat="1" applyFont="1" applyFill="1" applyBorder="1"/>
    <xf numFmtId="10" fontId="4" fillId="0" borderId="12" xfId="0" applyNumberFormat="1" applyFont="1" applyFill="1" applyBorder="1" applyAlignment="1">
      <alignment wrapText="1"/>
    </xf>
    <xf numFmtId="4" fontId="3" fillId="0" borderId="13" xfId="0" applyNumberFormat="1" applyFont="1" applyFill="1" applyBorder="1"/>
    <xf numFmtId="0" fontId="3" fillId="0" borderId="12" xfId="0" applyFont="1" applyFill="1" applyBorder="1" applyAlignment="1"/>
    <xf numFmtId="0" fontId="3" fillId="0" borderId="15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0" xfId="0" applyFont="1"/>
    <xf numFmtId="0" fontId="3" fillId="0" borderId="15" xfId="0" applyFont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/>
    <xf numFmtId="4" fontId="9" fillId="0" borderId="0" xfId="0" applyNumberFormat="1" applyFont="1" applyFill="1"/>
    <xf numFmtId="0" fontId="5" fillId="0" borderId="12" xfId="0" applyFont="1" applyFill="1" applyBorder="1" applyAlignment="1">
      <alignment wrapText="1"/>
    </xf>
    <xf numFmtId="0" fontId="3" fillId="0" borderId="17" xfId="0" applyFont="1" applyFill="1" applyBorder="1" applyAlignment="1">
      <alignment horizontal="center" wrapText="1"/>
    </xf>
    <xf numFmtId="3" fontId="3" fillId="0" borderId="12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 wrapText="1"/>
    </xf>
    <xf numFmtId="3" fontId="4" fillId="0" borderId="12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12" fillId="0" borderId="12" xfId="0" applyFont="1" applyFill="1" applyBorder="1" applyAlignment="1"/>
    <xf numFmtId="0" fontId="12" fillId="0" borderId="12" xfId="0" applyFont="1" applyFill="1" applyBorder="1" applyAlignment="1">
      <alignment wrapText="1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NumberFormat="1" applyFont="1"/>
    <xf numFmtId="164" fontId="4" fillId="0" borderId="0" xfId="0" applyNumberFormat="1" applyFont="1"/>
    <xf numFmtId="4" fontId="4" fillId="0" borderId="0" xfId="0" applyNumberFormat="1" applyFont="1"/>
    <xf numFmtId="0" fontId="2" fillId="0" borderId="12" xfId="0" applyFont="1" applyFill="1" applyBorder="1" applyAlignment="1">
      <alignment horizontal="center" wrapText="1"/>
    </xf>
    <xf numFmtId="3" fontId="2" fillId="0" borderId="12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center" wrapText="1"/>
    </xf>
    <xf numFmtId="0" fontId="2" fillId="0" borderId="12" xfId="0" applyFont="1" applyFill="1" applyBorder="1"/>
    <xf numFmtId="0" fontId="2" fillId="0" borderId="12" xfId="0" applyFont="1" applyFill="1" applyBorder="1" applyAlignment="1">
      <alignment horizontal="center"/>
    </xf>
    <xf numFmtId="4" fontId="4" fillId="0" borderId="15" xfId="0" applyNumberFormat="1" applyFont="1" applyBorder="1" applyAlignment="1">
      <alignment horizontal="center"/>
    </xf>
    <xf numFmtId="0" fontId="3" fillId="0" borderId="21" xfId="0" applyFont="1" applyFill="1" applyBorder="1" applyAlignment="1">
      <alignment wrapText="1"/>
    </xf>
    <xf numFmtId="2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4" fillId="0" borderId="0" xfId="0" applyFont="1" applyAlignment="1">
      <alignment wrapText="1"/>
    </xf>
    <xf numFmtId="0" fontId="4" fillId="0" borderId="20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3" fontId="2" fillId="0" borderId="1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/>
    <xf numFmtId="0" fontId="4" fillId="0" borderId="12" xfId="0" applyFont="1" applyBorder="1" applyAlignment="1">
      <alignment wrapText="1"/>
    </xf>
    <xf numFmtId="0" fontId="10" fillId="0" borderId="12" xfId="1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0" fillId="0" borderId="12" xfId="1" applyFont="1" applyBorder="1" applyAlignment="1"/>
    <xf numFmtId="0" fontId="4" fillId="0" borderId="12" xfId="1" applyFont="1" applyBorder="1" applyAlignment="1"/>
    <xf numFmtId="0" fontId="4" fillId="0" borderId="12" xfId="0" applyFont="1" applyBorder="1" applyAlignment="1">
      <alignment horizontal="center" wrapText="1"/>
    </xf>
    <xf numFmtId="0" fontId="4" fillId="0" borderId="12" xfId="1" applyFont="1" applyBorder="1" applyAlignment="1">
      <alignment wrapText="1"/>
    </xf>
    <xf numFmtId="0" fontId="4" fillId="0" borderId="14" xfId="0" applyFont="1" applyFill="1" applyBorder="1" applyAlignment="1">
      <alignment wrapText="1"/>
    </xf>
    <xf numFmtId="0" fontId="4" fillId="0" borderId="12" xfId="1" applyFont="1" applyFill="1" applyBorder="1" applyAlignment="1">
      <alignment wrapText="1"/>
    </xf>
    <xf numFmtId="0" fontId="4" fillId="0" borderId="12" xfId="1" applyFont="1" applyFill="1" applyBorder="1" applyAlignment="1"/>
    <xf numFmtId="0" fontId="10" fillId="0" borderId="12" xfId="1" applyFont="1" applyFill="1" applyBorder="1" applyAlignment="1">
      <alignment wrapText="1"/>
    </xf>
    <xf numFmtId="0" fontId="17" fillId="0" borderId="12" xfId="0" applyFont="1" applyBorder="1" applyAlignment="1">
      <alignment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3" fontId="3" fillId="0" borderId="24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0" fontId="4" fillId="0" borderId="10" xfId="0" applyFont="1" applyBorder="1" applyAlignment="1"/>
    <xf numFmtId="164" fontId="4" fillId="0" borderId="10" xfId="0" applyNumberFormat="1" applyFont="1" applyFill="1" applyBorder="1"/>
    <xf numFmtId="0" fontId="4" fillId="0" borderId="10" xfId="0" applyNumberFormat="1" applyFont="1" applyBorder="1" applyAlignment="1">
      <alignment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4" fontId="11" fillId="0" borderId="26" xfId="0" applyNumberFormat="1" applyFont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164" fontId="3" fillId="0" borderId="26" xfId="0" applyNumberFormat="1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4" fontId="11" fillId="0" borderId="28" xfId="0" applyNumberFormat="1" applyFont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3" fillId="0" borderId="28" xfId="0" applyNumberFormat="1" applyFont="1" applyFill="1" applyBorder="1" applyAlignment="1">
      <alignment horizontal="center"/>
    </xf>
    <xf numFmtId="164" fontId="3" fillId="0" borderId="2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/>
    <xf numFmtId="0" fontId="2" fillId="0" borderId="12" xfId="0" applyNumberFormat="1" applyFont="1" applyFill="1" applyBorder="1" applyAlignment="1">
      <alignment wrapText="1"/>
    </xf>
    <xf numFmtId="4" fontId="2" fillId="0" borderId="13" xfId="0" applyNumberFormat="1" applyFont="1" applyFill="1" applyBorder="1"/>
    <xf numFmtId="4" fontId="2" fillId="0" borderId="12" xfId="0" applyNumberFormat="1" applyFont="1" applyFill="1" applyBorder="1"/>
    <xf numFmtId="0" fontId="3" fillId="0" borderId="11" xfId="0" applyFont="1" applyFill="1" applyBorder="1" applyAlignment="1">
      <alignment horizontal="center"/>
    </xf>
    <xf numFmtId="4" fontId="18" fillId="0" borderId="12" xfId="0" applyNumberFormat="1" applyFont="1" applyFill="1" applyBorder="1"/>
    <xf numFmtId="0" fontId="4" fillId="0" borderId="1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/>
    <xf numFmtId="4" fontId="4" fillId="0" borderId="15" xfId="0" applyNumberFormat="1" applyFont="1" applyFill="1" applyBorder="1"/>
    <xf numFmtId="4" fontId="18" fillId="0" borderId="15" xfId="0" applyNumberFormat="1" applyFont="1" applyFill="1" applyBorder="1"/>
    <xf numFmtId="10" fontId="4" fillId="0" borderId="15" xfId="0" applyNumberFormat="1" applyFont="1" applyFill="1" applyBorder="1" applyAlignment="1">
      <alignment wrapText="1"/>
    </xf>
    <xf numFmtId="4" fontId="3" fillId="0" borderId="19" xfId="0" applyNumberFormat="1" applyFont="1" applyFill="1" applyBorder="1"/>
    <xf numFmtId="0" fontId="2" fillId="0" borderId="12" xfId="0" applyFont="1" applyFill="1" applyBorder="1" applyAlignment="1">
      <alignment wrapText="1"/>
    </xf>
    <xf numFmtId="4" fontId="2" fillId="0" borderId="12" xfId="0" applyNumberFormat="1" applyFont="1" applyFill="1" applyBorder="1" applyAlignment="1">
      <alignment horizontal="right"/>
    </xf>
    <xf numFmtId="4" fontId="3" fillId="0" borderId="22" xfId="0" applyNumberFormat="1" applyFont="1" applyFill="1" applyBorder="1"/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/>
    <xf numFmtId="4" fontId="3" fillId="0" borderId="15" xfId="0" applyNumberFormat="1" applyFont="1" applyFill="1" applyBorder="1"/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4" fontId="3" fillId="0" borderId="5" xfId="0" applyNumberFormat="1" applyFont="1" applyFill="1" applyBorder="1"/>
    <xf numFmtId="4" fontId="18" fillId="0" borderId="5" xfId="0" applyNumberFormat="1" applyFont="1" applyFill="1" applyBorder="1"/>
    <xf numFmtId="10" fontId="4" fillId="0" borderId="5" xfId="0" applyNumberFormat="1" applyFont="1" applyFill="1" applyBorder="1" applyAlignment="1">
      <alignment wrapText="1"/>
    </xf>
    <xf numFmtId="4" fontId="3" fillId="0" borderId="6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center" wrapText="1"/>
    </xf>
    <xf numFmtId="0" fontId="16" fillId="0" borderId="12" xfId="0" applyNumberFormat="1" applyFont="1" applyFill="1" applyBorder="1" applyAlignment="1">
      <alignment horizontal="center"/>
    </xf>
    <xf numFmtId="4" fontId="16" fillId="0" borderId="12" xfId="0" applyNumberFormat="1" applyFont="1" applyFill="1" applyBorder="1" applyAlignment="1">
      <alignment horizontal="right"/>
    </xf>
    <xf numFmtId="0" fontId="2" fillId="0" borderId="12" xfId="0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3" fontId="3" fillId="0" borderId="15" xfId="0" applyNumberFormat="1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wrapText="1"/>
    </xf>
    <xf numFmtId="4" fontId="11" fillId="0" borderId="15" xfId="0" applyNumberFormat="1" applyFont="1" applyFill="1" applyBorder="1" applyAlignment="1">
      <alignment wrapText="1"/>
    </xf>
    <xf numFmtId="3" fontId="2" fillId="0" borderId="12" xfId="2" applyNumberFormat="1" applyFont="1" applyFill="1" applyBorder="1" applyAlignment="1">
      <alignment horizontal="center" wrapText="1"/>
    </xf>
    <xf numFmtId="4" fontId="2" fillId="0" borderId="12" xfId="2" applyNumberFormat="1" applyFont="1" applyFill="1" applyBorder="1" applyAlignment="1">
      <alignment horizontal="center" wrapText="1"/>
    </xf>
    <xf numFmtId="0" fontId="2" fillId="0" borderId="12" xfId="2" applyNumberFormat="1" applyFont="1" applyFill="1" applyBorder="1" applyAlignment="1">
      <alignment horizontal="center"/>
    </xf>
    <xf numFmtId="0" fontId="2" fillId="0" borderId="12" xfId="2" applyNumberFormat="1" applyFont="1" applyFill="1" applyBorder="1" applyAlignment="1">
      <alignment horizontal="right"/>
    </xf>
    <xf numFmtId="0" fontId="4" fillId="0" borderId="12" xfId="0" quotePrefix="1" applyFont="1" applyFill="1" applyBorder="1" applyAlignment="1">
      <alignment wrapText="1"/>
    </xf>
    <xf numFmtId="0" fontId="6" fillId="0" borderId="29" xfId="0" applyFont="1" applyFill="1" applyBorder="1" applyAlignment="1">
      <alignment horizontal="center"/>
    </xf>
    <xf numFmtId="0" fontId="7" fillId="0" borderId="30" xfId="0" applyFont="1" applyFill="1" applyBorder="1" applyAlignment="1"/>
    <xf numFmtId="0" fontId="6" fillId="0" borderId="30" xfId="0" applyFont="1" applyFill="1" applyBorder="1" applyAlignment="1">
      <alignment horizontal="center"/>
    </xf>
    <xf numFmtId="3" fontId="6" fillId="0" borderId="30" xfId="0" applyNumberFormat="1" applyFont="1" applyFill="1" applyBorder="1" applyAlignment="1">
      <alignment horizontal="center"/>
    </xf>
    <xf numFmtId="4" fontId="6" fillId="0" borderId="30" xfId="0" applyNumberFormat="1" applyFont="1" applyFill="1" applyBorder="1" applyAlignment="1">
      <alignment horizontal="center"/>
    </xf>
    <xf numFmtId="0" fontId="6" fillId="0" borderId="30" xfId="0" applyFont="1" applyFill="1" applyBorder="1" applyAlignment="1"/>
    <xf numFmtId="4" fontId="3" fillId="0" borderId="3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2" fillId="0" borderId="12" xfId="1" applyFont="1" applyFill="1" applyBorder="1" applyAlignment="1">
      <alignment wrapText="1"/>
    </xf>
    <xf numFmtId="0" fontId="2" fillId="0" borderId="12" xfId="1" applyNumberFormat="1" applyFont="1" applyFill="1" applyBorder="1" applyAlignment="1">
      <alignment horizontal="center"/>
    </xf>
    <xf numFmtId="4" fontId="2" fillId="0" borderId="12" xfId="1" applyNumberFormat="1" applyFont="1" applyFill="1" applyBorder="1" applyAlignment="1">
      <alignment horizontal="right"/>
    </xf>
    <xf numFmtId="0" fontId="4" fillId="0" borderId="16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3" fontId="2" fillId="0" borderId="14" xfId="0" applyNumberFormat="1" applyFont="1" applyFill="1" applyBorder="1" applyAlignment="1">
      <alignment horizontal="center" wrapText="1"/>
    </xf>
    <xf numFmtId="0" fontId="2" fillId="0" borderId="14" xfId="1" applyFont="1" applyFill="1" applyBorder="1" applyAlignment="1">
      <alignment wrapText="1"/>
    </xf>
    <xf numFmtId="0" fontId="2" fillId="0" borderId="14" xfId="1" applyFont="1" applyFill="1" applyBorder="1"/>
    <xf numFmtId="0" fontId="2" fillId="0" borderId="14" xfId="1" applyNumberFormat="1" applyFont="1" applyFill="1" applyBorder="1" applyAlignment="1">
      <alignment horizontal="center"/>
    </xf>
    <xf numFmtId="4" fontId="2" fillId="0" borderId="14" xfId="1" applyNumberFormat="1" applyFont="1" applyFill="1" applyBorder="1" applyAlignment="1">
      <alignment horizontal="right"/>
    </xf>
    <xf numFmtId="0" fontId="4" fillId="0" borderId="17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3" fontId="2" fillId="0" borderId="15" xfId="0" applyNumberFormat="1" applyFont="1" applyFill="1" applyBorder="1" applyAlignment="1">
      <alignment horizontal="center" wrapText="1"/>
    </xf>
    <xf numFmtId="0" fontId="2" fillId="0" borderId="15" xfId="0" applyFont="1" applyFill="1" applyBorder="1" applyAlignment="1">
      <alignment wrapText="1"/>
    </xf>
    <xf numFmtId="4" fontId="2" fillId="0" borderId="15" xfId="0" applyNumberFormat="1" applyFont="1" applyFill="1" applyBorder="1" applyAlignment="1">
      <alignment wrapText="1"/>
    </xf>
    <xf numFmtId="4" fontId="2" fillId="0" borderId="15" xfId="0" applyNumberFormat="1" applyFont="1" applyFill="1" applyBorder="1"/>
    <xf numFmtId="10" fontId="2" fillId="0" borderId="15" xfId="0" applyNumberFormat="1" applyFont="1" applyFill="1" applyBorder="1" applyAlignment="1">
      <alignment wrapText="1"/>
    </xf>
    <xf numFmtId="0" fontId="2" fillId="0" borderId="21" xfId="0" applyFont="1" applyFill="1" applyBorder="1" applyAlignment="1">
      <alignment wrapText="1"/>
    </xf>
    <xf numFmtId="4" fontId="2" fillId="0" borderId="21" xfId="0" applyNumberFormat="1" applyFont="1" applyFill="1" applyBorder="1" applyAlignment="1">
      <alignment wrapText="1"/>
    </xf>
    <xf numFmtId="4" fontId="2" fillId="0" borderId="21" xfId="0" applyNumberFormat="1" applyFont="1" applyFill="1" applyBorder="1"/>
    <xf numFmtId="10" fontId="2" fillId="0" borderId="21" xfId="0" applyNumberFormat="1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wrapText="1"/>
    </xf>
    <xf numFmtId="3" fontId="2" fillId="0" borderId="12" xfId="0" applyNumberFormat="1" applyFont="1" applyFill="1" applyBorder="1" applyAlignment="1">
      <alignment wrapText="1"/>
    </xf>
    <xf numFmtId="4" fontId="2" fillId="0" borderId="12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wrapText="1"/>
    </xf>
    <xf numFmtId="3" fontId="2" fillId="0" borderId="14" xfId="0" applyNumberFormat="1" applyFont="1" applyFill="1" applyBorder="1" applyAlignment="1">
      <alignment wrapText="1"/>
    </xf>
    <xf numFmtId="4" fontId="2" fillId="0" borderId="14" xfId="0" applyNumberFormat="1" applyFont="1" applyFill="1" applyBorder="1" applyAlignment="1">
      <alignment horizontal="center" wrapText="1"/>
    </xf>
    <xf numFmtId="0" fontId="2" fillId="0" borderId="14" xfId="0" applyNumberFormat="1" applyFont="1" applyFill="1" applyBorder="1" applyAlignment="1">
      <alignment horizontal="center"/>
    </xf>
    <xf numFmtId="0" fontId="2" fillId="0" borderId="14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0" fontId="6" fillId="0" borderId="29" xfId="0" applyFont="1" applyFill="1" applyBorder="1"/>
    <xf numFmtId="0" fontId="7" fillId="0" borderId="30" xfId="0" applyFont="1" applyFill="1" applyBorder="1" applyAlignment="1">
      <alignment wrapText="1"/>
    </xf>
    <xf numFmtId="0" fontId="6" fillId="0" borderId="30" xfId="0" applyFont="1" applyFill="1" applyBorder="1"/>
    <xf numFmtId="4" fontId="3" fillId="0" borderId="31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15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wrapText="1"/>
    </xf>
    <xf numFmtId="0" fontId="16" fillId="0" borderId="5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center" wrapText="1"/>
    </xf>
    <xf numFmtId="0" fontId="16" fillId="0" borderId="5" xfId="0" applyNumberFormat="1" applyFont="1" applyFill="1" applyBorder="1" applyAlignment="1">
      <alignment horizontal="center"/>
    </xf>
    <xf numFmtId="4" fontId="16" fillId="0" borderId="5" xfId="0" applyNumberFormat="1" applyFont="1" applyFill="1" applyBorder="1" applyAlignment="1">
      <alignment horizontal="right"/>
    </xf>
    <xf numFmtId="0" fontId="2" fillId="0" borderId="5" xfId="0" applyNumberFormat="1" applyFont="1" applyFill="1" applyBorder="1" applyAlignment="1">
      <alignment wrapText="1"/>
    </xf>
    <xf numFmtId="0" fontId="2" fillId="0" borderId="5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right"/>
    </xf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" fillId="0" borderId="5" xfId="0" applyFont="1" applyFill="1" applyBorder="1"/>
    <xf numFmtId="4" fontId="2" fillId="0" borderId="5" xfId="0" applyNumberFormat="1" applyFont="1" applyFill="1" applyBorder="1" applyAlignment="1">
      <alignment horizontal="right"/>
    </xf>
    <xf numFmtId="0" fontId="4" fillId="0" borderId="35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wrapText="1"/>
    </xf>
    <xf numFmtId="0" fontId="2" fillId="0" borderId="36" xfId="0" applyFont="1" applyFill="1" applyBorder="1" applyAlignment="1">
      <alignment horizontal="center" wrapText="1"/>
    </xf>
    <xf numFmtId="3" fontId="2" fillId="0" borderId="36" xfId="0" applyNumberFormat="1" applyFont="1" applyFill="1" applyBorder="1" applyAlignment="1">
      <alignment horizontal="center" wrapText="1"/>
    </xf>
    <xf numFmtId="0" fontId="16" fillId="0" borderId="36" xfId="0" applyFont="1" applyFill="1" applyBorder="1" applyAlignment="1">
      <alignment horizontal="left" wrapText="1"/>
    </xf>
    <xf numFmtId="0" fontId="16" fillId="0" borderId="36" xfId="0" applyFont="1" applyFill="1" applyBorder="1" applyAlignment="1">
      <alignment horizontal="center" wrapText="1"/>
    </xf>
    <xf numFmtId="0" fontId="16" fillId="0" borderId="36" xfId="0" applyNumberFormat="1" applyFont="1" applyFill="1" applyBorder="1" applyAlignment="1">
      <alignment horizontal="center"/>
    </xf>
    <xf numFmtId="4" fontId="16" fillId="0" borderId="36" xfId="0" applyNumberFormat="1" applyFont="1" applyFill="1" applyBorder="1" applyAlignment="1">
      <alignment horizontal="right"/>
    </xf>
    <xf numFmtId="0" fontId="2" fillId="0" borderId="36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4" fontId="3" fillId="0" borderId="9" xfId="0" applyNumberFormat="1" applyFont="1" applyFill="1" applyBorder="1"/>
    <xf numFmtId="49" fontId="4" fillId="0" borderId="37" xfId="0" applyNumberFormat="1" applyFont="1" applyFill="1" applyBorder="1" applyAlignment="1">
      <alignment wrapText="1"/>
    </xf>
    <xf numFmtId="0" fontId="2" fillId="0" borderId="37" xfId="0" applyFont="1" applyFill="1" applyBorder="1" applyAlignment="1">
      <alignment horizontal="center" wrapText="1"/>
    </xf>
    <xf numFmtId="3" fontId="2" fillId="0" borderId="37" xfId="0" applyNumberFormat="1" applyFont="1" applyFill="1" applyBorder="1" applyAlignment="1">
      <alignment wrapText="1"/>
    </xf>
    <xf numFmtId="3" fontId="2" fillId="0" borderId="37" xfId="0" applyNumberFormat="1" applyFont="1" applyFill="1" applyBorder="1" applyAlignment="1">
      <alignment horizontal="center" wrapText="1"/>
    </xf>
    <xf numFmtId="4" fontId="2" fillId="0" borderId="37" xfId="0" applyNumberFormat="1" applyFont="1" applyFill="1" applyBorder="1" applyAlignment="1">
      <alignment horizontal="center" wrapText="1"/>
    </xf>
    <xf numFmtId="0" fontId="2" fillId="0" borderId="37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right"/>
    </xf>
    <xf numFmtId="0" fontId="2" fillId="0" borderId="37" xfId="0" applyNumberFormat="1" applyFont="1" applyFill="1" applyBorder="1" applyAlignment="1">
      <alignment wrapText="1"/>
    </xf>
    <xf numFmtId="0" fontId="4" fillId="0" borderId="3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wrapText="1"/>
    </xf>
    <xf numFmtId="3" fontId="3" fillId="0" borderId="8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wrapText="1"/>
    </xf>
    <xf numFmtId="4" fontId="11" fillId="0" borderId="8" xfId="0" applyNumberFormat="1" applyFont="1" applyFill="1" applyBorder="1" applyAlignment="1">
      <alignment wrapText="1"/>
    </xf>
    <xf numFmtId="4" fontId="18" fillId="0" borderId="8" xfId="0" applyNumberFormat="1" applyFont="1" applyFill="1" applyBorder="1"/>
    <xf numFmtId="10" fontId="4" fillId="0" borderId="8" xfId="0" applyNumberFormat="1" applyFont="1" applyFill="1" applyBorder="1" applyAlignment="1">
      <alignment wrapText="1"/>
    </xf>
    <xf numFmtId="0" fontId="16" fillId="0" borderId="10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center" wrapText="1"/>
    </xf>
    <xf numFmtId="0" fontId="16" fillId="0" borderId="10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right"/>
    </xf>
    <xf numFmtId="0" fontId="2" fillId="0" borderId="10" xfId="0" applyNumberFormat="1" applyFont="1" applyFill="1" applyBorder="1" applyAlignment="1">
      <alignment wrapText="1"/>
    </xf>
    <xf numFmtId="0" fontId="4" fillId="0" borderId="38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wrapText="1"/>
    </xf>
    <xf numFmtId="0" fontId="2" fillId="0" borderId="39" xfId="0" applyFont="1" applyFill="1" applyBorder="1" applyAlignment="1">
      <alignment horizontal="center" wrapText="1"/>
    </xf>
    <xf numFmtId="3" fontId="2" fillId="0" borderId="39" xfId="0" applyNumberFormat="1" applyFont="1" applyFill="1" applyBorder="1" applyAlignment="1">
      <alignment horizontal="center" wrapText="1"/>
    </xf>
    <xf numFmtId="0" fontId="16" fillId="0" borderId="39" xfId="0" applyFont="1" applyFill="1" applyBorder="1" applyAlignment="1">
      <alignment horizontal="left" wrapText="1"/>
    </xf>
    <xf numFmtId="0" fontId="16" fillId="0" borderId="39" xfId="0" applyFont="1" applyFill="1" applyBorder="1" applyAlignment="1">
      <alignment horizontal="center" wrapText="1"/>
    </xf>
    <xf numFmtId="0" fontId="16" fillId="0" borderId="39" xfId="0" applyNumberFormat="1" applyFont="1" applyFill="1" applyBorder="1" applyAlignment="1">
      <alignment horizontal="center"/>
    </xf>
    <xf numFmtId="4" fontId="16" fillId="0" borderId="39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0" fontId="4" fillId="0" borderId="36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wrapText="1"/>
    </xf>
    <xf numFmtId="0" fontId="2" fillId="0" borderId="40" xfId="0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wrapText="1"/>
    </xf>
    <xf numFmtId="0" fontId="16" fillId="0" borderId="40" xfId="0" applyFont="1" applyFill="1" applyBorder="1" applyAlignment="1">
      <alignment horizontal="left" wrapText="1"/>
    </xf>
    <xf numFmtId="0" fontId="16" fillId="0" borderId="40" xfId="0" applyFont="1" applyFill="1" applyBorder="1" applyAlignment="1">
      <alignment horizontal="center" wrapText="1"/>
    </xf>
    <xf numFmtId="0" fontId="16" fillId="0" borderId="40" xfId="0" applyNumberFormat="1" applyFont="1" applyFill="1" applyBorder="1" applyAlignment="1">
      <alignment horizontal="center"/>
    </xf>
    <xf numFmtId="4" fontId="16" fillId="0" borderId="40" xfId="0" applyNumberFormat="1" applyFont="1" applyFill="1" applyBorder="1" applyAlignment="1">
      <alignment horizontal="right"/>
    </xf>
    <xf numFmtId="0" fontId="2" fillId="0" borderId="40" xfId="0" applyNumberFormat="1" applyFont="1" applyFill="1" applyBorder="1" applyAlignment="1">
      <alignment wrapText="1"/>
    </xf>
    <xf numFmtId="0" fontId="4" fillId="2" borderId="1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3" fillId="3" borderId="12" xfId="0" applyFont="1" applyFill="1" applyBorder="1" applyAlignment="1">
      <alignment horizontal="left"/>
    </xf>
    <xf numFmtId="0" fontId="0" fillId="0" borderId="0" xfId="0" applyFill="1" applyBorder="1"/>
    <xf numFmtId="0" fontId="4" fillId="0" borderId="14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center" wrapText="1"/>
    </xf>
    <xf numFmtId="0" fontId="16" fillId="0" borderId="14" xfId="0" applyNumberFormat="1" applyFont="1" applyFill="1" applyBorder="1" applyAlignment="1">
      <alignment horizontal="center"/>
    </xf>
    <xf numFmtId="4" fontId="16" fillId="0" borderId="14" xfId="0" applyNumberFormat="1" applyFont="1" applyFill="1" applyBorder="1" applyAlignment="1">
      <alignment horizontal="right"/>
    </xf>
    <xf numFmtId="0" fontId="2" fillId="0" borderId="14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wrapText="1"/>
    </xf>
    <xf numFmtId="0" fontId="2" fillId="0" borderId="8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right"/>
    </xf>
    <xf numFmtId="3" fontId="3" fillId="0" borderId="43" xfId="0" applyNumberFormat="1" applyFont="1" applyFill="1" applyBorder="1" applyAlignment="1">
      <alignment horizontal="center"/>
    </xf>
    <xf numFmtId="3" fontId="3" fillId="0" borderId="44" xfId="0" applyNumberFormat="1" applyFont="1" applyFill="1" applyBorder="1" applyAlignment="1">
      <alignment horizontal="center"/>
    </xf>
    <xf numFmtId="4" fontId="4" fillId="0" borderId="45" xfId="0" applyNumberFormat="1" applyFont="1" applyFill="1" applyBorder="1"/>
    <xf numFmtId="4" fontId="2" fillId="0" borderId="42" xfId="0" applyNumberFormat="1" applyFont="1" applyFill="1" applyBorder="1"/>
    <xf numFmtId="4" fontId="3" fillId="0" borderId="46" xfId="0" applyNumberFormat="1" applyFont="1" applyFill="1" applyBorder="1" applyAlignment="1">
      <alignment horizontal="center"/>
    </xf>
    <xf numFmtId="0" fontId="0" fillId="0" borderId="32" xfId="0" applyBorder="1"/>
    <xf numFmtId="0" fontId="0" fillId="0" borderId="32" xfId="0" applyFill="1" applyBorder="1"/>
    <xf numFmtId="0" fontId="0" fillId="0" borderId="32" xfId="0" applyBorder="1" applyAlignment="1">
      <alignment wrapText="1"/>
    </xf>
    <xf numFmtId="0" fontId="3" fillId="0" borderId="47" xfId="0" applyFont="1" applyFill="1" applyBorder="1" applyAlignment="1">
      <alignment horizontal="center"/>
    </xf>
    <xf numFmtId="4" fontId="3" fillId="0" borderId="48" xfId="0" applyNumberFormat="1" applyFont="1" applyFill="1" applyBorder="1" applyAlignment="1">
      <alignment horizontal="center"/>
    </xf>
    <xf numFmtId="4" fontId="3" fillId="0" borderId="49" xfId="0" applyNumberFormat="1" applyFont="1" applyFill="1" applyBorder="1" applyAlignment="1">
      <alignment horizontal="center"/>
    </xf>
    <xf numFmtId="4" fontId="2" fillId="0" borderId="47" xfId="0" applyNumberFormat="1" applyFont="1" applyFill="1" applyBorder="1"/>
    <xf numFmtId="4" fontId="3" fillId="0" borderId="46" xfId="0" applyNumberFormat="1" applyFont="1" applyFill="1" applyBorder="1"/>
    <xf numFmtId="4" fontId="20" fillId="0" borderId="42" xfId="0" applyNumberFormat="1" applyFont="1" applyFill="1" applyBorder="1"/>
    <xf numFmtId="0" fontId="21" fillId="0" borderId="32" xfId="0" applyFont="1" applyBorder="1"/>
    <xf numFmtId="0" fontId="11" fillId="2" borderId="42" xfId="0" applyFont="1" applyFill="1" applyBorder="1" applyAlignment="1">
      <alignment wrapText="1"/>
    </xf>
    <xf numFmtId="0" fontId="0" fillId="0" borderId="41" xfId="0" applyBorder="1" applyAlignment="1"/>
    <xf numFmtId="0" fontId="3" fillId="2" borderId="41" xfId="0" applyFont="1" applyFill="1" applyBorder="1" applyAlignment="1">
      <alignment wrapText="1"/>
    </xf>
    <xf numFmtId="0" fontId="0" fillId="2" borderId="41" xfId="0" applyFill="1" applyBorder="1" applyAlignment="1"/>
    <xf numFmtId="0" fontId="22" fillId="0" borderId="11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</cellXfs>
  <cellStyles count="3">
    <cellStyle name="Navadno" xfId="0" builtinId="0"/>
    <cellStyle name="Navadno_Kopijaobrazec_ponudbe_zobozdravstveni_material" xfId="1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3"/>
  <sheetViews>
    <sheetView topLeftCell="A88" workbookViewId="0">
      <selection activeCell="O6" sqref="O6"/>
    </sheetView>
  </sheetViews>
  <sheetFormatPr defaultRowHeight="12.75" x14ac:dyDescent="0.2"/>
  <cols>
    <col min="1" max="1" width="6.85546875" customWidth="1"/>
    <col min="2" max="2" width="29.140625" customWidth="1"/>
    <col min="6" max="6" width="10.42578125" customWidth="1"/>
    <col min="7" max="7" width="8.5703125" customWidth="1"/>
    <col min="8" max="8" width="8.7109375" customWidth="1"/>
    <col min="9" max="9" width="10.28515625" customWidth="1"/>
    <col min="10" max="10" width="11" customWidth="1"/>
    <col min="13" max="13" width="11.140625" customWidth="1"/>
    <col min="14" max="14" width="12" customWidth="1"/>
    <col min="15" max="15" width="10.710937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</row>
    <row r="2" spans="1:15" ht="16.5" x14ac:dyDescent="0.3">
      <c r="A2" s="73"/>
      <c r="B2" s="75"/>
      <c r="C2" s="72"/>
      <c r="D2" s="72"/>
      <c r="E2" s="74"/>
      <c r="F2" s="73" t="s">
        <v>108</v>
      </c>
      <c r="G2" s="74"/>
      <c r="H2" s="74"/>
      <c r="I2" s="74"/>
      <c r="J2" s="74"/>
      <c r="K2" s="74"/>
      <c r="L2" s="74"/>
      <c r="M2" s="74"/>
    </row>
    <row r="3" spans="1:15" ht="16.5" x14ac:dyDescent="0.3">
      <c r="A3" s="73"/>
      <c r="B3" s="72"/>
      <c r="C3" s="72"/>
      <c r="D3" s="72"/>
      <c r="E3" s="74"/>
      <c r="F3" s="73" t="s">
        <v>109</v>
      </c>
      <c r="G3" s="74"/>
      <c r="H3" s="74"/>
      <c r="I3" s="74"/>
      <c r="J3" s="74"/>
      <c r="K3" s="74"/>
      <c r="L3" s="74"/>
      <c r="M3" s="74"/>
    </row>
    <row r="5" spans="1:15" ht="13.5" thickBot="1" x14ac:dyDescent="0.25">
      <c r="A5" s="96"/>
      <c r="B5" s="97" t="s">
        <v>3</v>
      </c>
      <c r="C5" s="98"/>
      <c r="D5" s="98"/>
      <c r="E5" s="99"/>
      <c r="F5" s="100"/>
      <c r="G5" s="100"/>
      <c r="H5" s="100"/>
      <c r="I5" s="100"/>
      <c r="J5" s="102"/>
      <c r="K5" s="101"/>
      <c r="L5" s="101"/>
      <c r="M5" s="102"/>
      <c r="N5" s="103"/>
    </row>
    <row r="6" spans="1:15" ht="13.5" customHeight="1" x14ac:dyDescent="0.2">
      <c r="A6" s="109"/>
      <c r="B6" s="110" t="s">
        <v>82</v>
      </c>
      <c r="C6" s="111" t="s">
        <v>83</v>
      </c>
      <c r="D6" s="111" t="s">
        <v>5</v>
      </c>
      <c r="E6" s="112" t="s">
        <v>9</v>
      </c>
      <c r="F6" s="113" t="s">
        <v>6</v>
      </c>
      <c r="G6" s="113" t="s">
        <v>7</v>
      </c>
      <c r="H6" s="113" t="s">
        <v>75</v>
      </c>
      <c r="I6" s="113" t="s">
        <v>76</v>
      </c>
      <c r="J6" s="115" t="s">
        <v>11</v>
      </c>
      <c r="K6" s="114" t="s">
        <v>13</v>
      </c>
      <c r="L6" s="114" t="s">
        <v>76</v>
      </c>
      <c r="M6" s="115" t="s">
        <v>16</v>
      </c>
      <c r="N6" s="308" t="s">
        <v>15</v>
      </c>
      <c r="O6" s="322" t="s">
        <v>527</v>
      </c>
    </row>
    <row r="7" spans="1:15" ht="12" customHeight="1" thickBot="1" x14ac:dyDescent="0.25">
      <c r="A7" s="116"/>
      <c r="B7" s="117"/>
      <c r="C7" s="118"/>
      <c r="D7" s="118" t="s">
        <v>8</v>
      </c>
      <c r="E7" s="119" t="s">
        <v>93</v>
      </c>
      <c r="F7" s="120" t="s">
        <v>106</v>
      </c>
      <c r="G7" s="120"/>
      <c r="H7" s="120" t="s">
        <v>8</v>
      </c>
      <c r="I7" s="120" t="s">
        <v>77</v>
      </c>
      <c r="J7" s="122" t="s">
        <v>10</v>
      </c>
      <c r="K7" s="121" t="s">
        <v>12</v>
      </c>
      <c r="L7" s="121" t="s">
        <v>78</v>
      </c>
      <c r="M7" s="122" t="s">
        <v>14</v>
      </c>
      <c r="N7" s="309"/>
      <c r="O7" s="322" t="s">
        <v>528</v>
      </c>
    </row>
    <row r="8" spans="1:15" x14ac:dyDescent="0.2">
      <c r="A8" s="79"/>
      <c r="B8" s="290" t="s">
        <v>0</v>
      </c>
      <c r="C8" s="104"/>
      <c r="D8" s="104"/>
      <c r="E8" s="105"/>
      <c r="F8" s="106"/>
      <c r="G8" s="106"/>
      <c r="H8" s="106"/>
      <c r="I8" s="106"/>
      <c r="J8" s="107"/>
      <c r="K8" s="108"/>
      <c r="L8" s="108"/>
      <c r="M8" s="107"/>
      <c r="N8" s="310"/>
      <c r="O8" s="313"/>
    </row>
    <row r="9" spans="1:15" s="293" customFormat="1" ht="23.25" customHeight="1" x14ac:dyDescent="0.2">
      <c r="A9" s="288"/>
      <c r="B9" s="325" t="s">
        <v>322</v>
      </c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14"/>
    </row>
    <row r="10" spans="1:15" ht="21.75" customHeight="1" x14ac:dyDescent="0.25">
      <c r="A10" s="50">
        <v>1</v>
      </c>
      <c r="B10" s="84" t="s">
        <v>335</v>
      </c>
      <c r="C10" s="17" t="s">
        <v>57</v>
      </c>
      <c r="D10" s="30">
        <v>1</v>
      </c>
      <c r="E10" s="46">
        <v>5</v>
      </c>
      <c r="F10" s="85"/>
      <c r="G10" s="86"/>
      <c r="H10" s="86"/>
      <c r="I10" s="86"/>
      <c r="J10" s="125" t="e">
        <f t="shared" ref="J10:J73" si="0">(I10/H10)</f>
        <v>#DIV/0!</v>
      </c>
      <c r="K10" s="126"/>
      <c r="L10" s="125">
        <f t="shared" ref="L10:L73" si="1">(I10*(1+(K10/100)))</f>
        <v>0</v>
      </c>
      <c r="M10" s="125" t="e">
        <f t="shared" ref="M10:M73" si="2">(L10/H10)</f>
        <v>#DIV/0!</v>
      </c>
      <c r="N10" s="311" t="e">
        <f t="shared" ref="N10:N73" si="3">ROUND((M10*E10),2)</f>
        <v>#DIV/0!</v>
      </c>
      <c r="O10" s="313"/>
    </row>
    <row r="11" spans="1:15" ht="22.5" customHeight="1" x14ac:dyDescent="0.25">
      <c r="A11" s="50">
        <v>2</v>
      </c>
      <c r="B11" s="84" t="s">
        <v>334</v>
      </c>
      <c r="C11" s="17" t="s">
        <v>57</v>
      </c>
      <c r="D11" s="30">
        <v>1</v>
      </c>
      <c r="E11" s="46">
        <v>5</v>
      </c>
      <c r="F11" s="85"/>
      <c r="G11" s="86"/>
      <c r="H11" s="86"/>
      <c r="I11" s="86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20.25" customHeight="1" x14ac:dyDescent="0.25">
      <c r="A12" s="50">
        <v>3</v>
      </c>
      <c r="B12" s="84" t="s">
        <v>333</v>
      </c>
      <c r="C12" s="17" t="s">
        <v>57</v>
      </c>
      <c r="D12" s="30">
        <v>1</v>
      </c>
      <c r="E12" s="46">
        <v>5</v>
      </c>
      <c r="F12" s="86"/>
      <c r="G12" s="86"/>
      <c r="H12" s="86"/>
      <c r="I12" s="86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1.75" customHeight="1" x14ac:dyDescent="0.25">
      <c r="A13" s="50">
        <v>4</v>
      </c>
      <c r="B13" s="84" t="s">
        <v>332</v>
      </c>
      <c r="C13" s="17" t="s">
        <v>57</v>
      </c>
      <c r="D13" s="30">
        <v>1</v>
      </c>
      <c r="E13" s="46">
        <v>5</v>
      </c>
      <c r="F13" s="86"/>
      <c r="G13" s="86"/>
      <c r="H13" s="86"/>
      <c r="I13" s="86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1" customHeight="1" x14ac:dyDescent="0.25">
      <c r="A14" s="50">
        <v>5</v>
      </c>
      <c r="B14" s="84" t="s">
        <v>126</v>
      </c>
      <c r="C14" s="17" t="s">
        <v>57</v>
      </c>
      <c r="D14" s="30">
        <v>1</v>
      </c>
      <c r="E14" s="46">
        <v>5</v>
      </c>
      <c r="F14" s="87"/>
      <c r="G14" s="86"/>
      <c r="H14" s="86"/>
      <c r="I14" s="86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0.25" customHeight="1" x14ac:dyDescent="0.25">
      <c r="A15" s="50">
        <v>6</v>
      </c>
      <c r="B15" s="84" t="s">
        <v>128</v>
      </c>
      <c r="C15" s="17" t="s">
        <v>57</v>
      </c>
      <c r="D15" s="30">
        <v>1</v>
      </c>
      <c r="E15" s="46">
        <v>5</v>
      </c>
      <c r="F15" s="85"/>
      <c r="G15" s="86"/>
      <c r="H15" s="86"/>
      <c r="I15" s="86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0.25" customHeight="1" x14ac:dyDescent="0.25">
      <c r="A16" s="50">
        <v>7</v>
      </c>
      <c r="B16" s="84" t="s">
        <v>127</v>
      </c>
      <c r="C16" s="17" t="s">
        <v>57</v>
      </c>
      <c r="D16" s="30">
        <v>1</v>
      </c>
      <c r="E16" s="46">
        <v>5</v>
      </c>
      <c r="F16" s="86"/>
      <c r="G16" s="86"/>
      <c r="H16" s="86"/>
      <c r="I16" s="86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8" customHeight="1" x14ac:dyDescent="0.25">
      <c r="A17" s="50">
        <v>8</v>
      </c>
      <c r="B17" s="84" t="s">
        <v>331</v>
      </c>
      <c r="C17" s="17" t="s">
        <v>57</v>
      </c>
      <c r="D17" s="30">
        <v>1</v>
      </c>
      <c r="E17" s="46">
        <v>5</v>
      </c>
      <c r="F17" s="85"/>
      <c r="G17" s="86"/>
      <c r="H17" s="86"/>
      <c r="I17" s="86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0.25" customHeight="1" x14ac:dyDescent="0.25">
      <c r="A18" s="50">
        <v>9</v>
      </c>
      <c r="B18" s="84" t="s">
        <v>330</v>
      </c>
      <c r="C18" s="17" t="s">
        <v>57</v>
      </c>
      <c r="D18" s="30">
        <v>1</v>
      </c>
      <c r="E18" s="46">
        <v>5</v>
      </c>
      <c r="F18" s="85"/>
      <c r="G18" s="86"/>
      <c r="H18" s="86"/>
      <c r="I18" s="86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0.25" customHeight="1" x14ac:dyDescent="0.25">
      <c r="A19" s="50">
        <v>10</v>
      </c>
      <c r="B19" s="84" t="s">
        <v>329</v>
      </c>
      <c r="C19" s="17" t="s">
        <v>57</v>
      </c>
      <c r="D19" s="30">
        <v>1</v>
      </c>
      <c r="E19" s="46">
        <v>5</v>
      </c>
      <c r="F19" s="85"/>
      <c r="G19" s="86"/>
      <c r="H19" s="86"/>
      <c r="I19" s="86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0.25" customHeight="1" x14ac:dyDescent="0.25">
      <c r="A20" s="50">
        <v>11</v>
      </c>
      <c r="B20" s="84" t="s">
        <v>328</v>
      </c>
      <c r="C20" s="17" t="s">
        <v>57</v>
      </c>
      <c r="D20" s="30">
        <v>1</v>
      </c>
      <c r="E20" s="46">
        <v>5</v>
      </c>
      <c r="F20" s="85"/>
      <c r="G20" s="86"/>
      <c r="H20" s="86"/>
      <c r="I20" s="86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20.25" customHeight="1" x14ac:dyDescent="0.25">
      <c r="A21" s="50">
        <v>12</v>
      </c>
      <c r="B21" s="84" t="s">
        <v>323</v>
      </c>
      <c r="C21" s="17" t="s">
        <v>57</v>
      </c>
      <c r="D21" s="30">
        <v>1</v>
      </c>
      <c r="E21" s="46">
        <v>5</v>
      </c>
      <c r="F21" s="85"/>
      <c r="G21" s="86"/>
      <c r="H21" s="86"/>
      <c r="I21" s="86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0.25" customHeight="1" x14ac:dyDescent="0.25">
      <c r="A22" s="50">
        <v>13</v>
      </c>
      <c r="B22" s="84" t="s">
        <v>324</v>
      </c>
      <c r="C22" s="17" t="s">
        <v>57</v>
      </c>
      <c r="D22" s="30">
        <v>1</v>
      </c>
      <c r="E22" s="46">
        <v>5</v>
      </c>
      <c r="F22" s="85"/>
      <c r="G22" s="86"/>
      <c r="H22" s="86"/>
      <c r="I22" s="86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0.25" customHeight="1" x14ac:dyDescent="0.25">
      <c r="A23" s="50">
        <v>14</v>
      </c>
      <c r="B23" s="84" t="s">
        <v>325</v>
      </c>
      <c r="C23" s="17" t="s">
        <v>57</v>
      </c>
      <c r="D23" s="30">
        <v>1</v>
      </c>
      <c r="E23" s="46">
        <v>5</v>
      </c>
      <c r="F23" s="85"/>
      <c r="G23" s="86"/>
      <c r="H23" s="86"/>
      <c r="I23" s="86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0.25" customHeight="1" x14ac:dyDescent="0.25">
      <c r="A24" s="50">
        <v>15</v>
      </c>
      <c r="B24" s="84" t="s">
        <v>326</v>
      </c>
      <c r="C24" s="17" t="s">
        <v>57</v>
      </c>
      <c r="D24" s="30">
        <v>1</v>
      </c>
      <c r="E24" s="46">
        <v>5</v>
      </c>
      <c r="F24" s="85"/>
      <c r="G24" s="86"/>
      <c r="H24" s="86"/>
      <c r="I24" s="86"/>
      <c r="J24" s="125" t="e">
        <f t="shared" si="0"/>
        <v>#DIV/0!</v>
      </c>
      <c r="K24" s="126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0.25" customHeight="1" x14ac:dyDescent="0.25">
      <c r="A25" s="50">
        <v>16</v>
      </c>
      <c r="B25" s="84" t="s">
        <v>381</v>
      </c>
      <c r="C25" s="17" t="s">
        <v>57</v>
      </c>
      <c r="D25" s="30">
        <v>1</v>
      </c>
      <c r="E25" s="46">
        <v>5</v>
      </c>
      <c r="F25" s="85"/>
      <c r="G25" s="86"/>
      <c r="H25" s="86"/>
      <c r="I25" s="86"/>
      <c r="J25" s="125" t="e">
        <f t="shared" si="0"/>
        <v>#DIV/0!</v>
      </c>
      <c r="K25" s="126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0.25" customHeight="1" x14ac:dyDescent="0.25">
      <c r="A26" s="50">
        <v>17</v>
      </c>
      <c r="B26" s="84" t="s">
        <v>382</v>
      </c>
      <c r="C26" s="17" t="s">
        <v>57</v>
      </c>
      <c r="D26" s="30">
        <v>1</v>
      </c>
      <c r="E26" s="46">
        <v>5</v>
      </c>
      <c r="F26" s="85"/>
      <c r="G26" s="86"/>
      <c r="H26" s="86"/>
      <c r="I26" s="86"/>
      <c r="J26" s="125" t="e">
        <f t="shared" si="0"/>
        <v>#DIV/0!</v>
      </c>
      <c r="K26" s="126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0.25" customHeight="1" x14ac:dyDescent="0.25">
      <c r="A27" s="50">
        <v>18</v>
      </c>
      <c r="B27" s="84" t="s">
        <v>383</v>
      </c>
      <c r="C27" s="17" t="s">
        <v>57</v>
      </c>
      <c r="D27" s="30">
        <v>1</v>
      </c>
      <c r="E27" s="46">
        <v>5</v>
      </c>
      <c r="F27" s="85"/>
      <c r="G27" s="86"/>
      <c r="H27" s="86"/>
      <c r="I27" s="86"/>
      <c r="J27" s="125" t="e">
        <f t="shared" si="0"/>
        <v>#DIV/0!</v>
      </c>
      <c r="K27" s="126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0.25" customHeight="1" x14ac:dyDescent="0.25">
      <c r="A28" s="50">
        <v>19</v>
      </c>
      <c r="B28" s="84" t="s">
        <v>384</v>
      </c>
      <c r="C28" s="17" t="s">
        <v>57</v>
      </c>
      <c r="D28" s="30">
        <v>1</v>
      </c>
      <c r="E28" s="46">
        <v>5</v>
      </c>
      <c r="F28" s="85"/>
      <c r="G28" s="86"/>
      <c r="H28" s="86"/>
      <c r="I28" s="86"/>
      <c r="J28" s="125" t="e">
        <f t="shared" si="0"/>
        <v>#DIV/0!</v>
      </c>
      <c r="K28" s="126"/>
      <c r="L28" s="125">
        <f t="shared" si="1"/>
        <v>0</v>
      </c>
      <c r="M28" s="125" t="e">
        <f t="shared" si="2"/>
        <v>#DIV/0!</v>
      </c>
      <c r="N28" s="311" t="e">
        <f t="shared" si="3"/>
        <v>#DIV/0!</v>
      </c>
      <c r="O28" s="313"/>
    </row>
    <row r="29" spans="1:15" ht="20.25" customHeight="1" x14ac:dyDescent="0.2">
      <c r="A29" s="288"/>
      <c r="B29" s="323" t="s">
        <v>327</v>
      </c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13"/>
    </row>
    <row r="30" spans="1:15" ht="20.25" customHeight="1" x14ac:dyDescent="0.25">
      <c r="A30" s="50">
        <v>20</v>
      </c>
      <c r="B30" s="84" t="s">
        <v>336</v>
      </c>
      <c r="C30" s="17" t="s">
        <v>57</v>
      </c>
      <c r="D30" s="30">
        <v>1</v>
      </c>
      <c r="E30" s="46">
        <v>5</v>
      </c>
      <c r="F30" s="85"/>
      <c r="G30" s="86"/>
      <c r="H30" s="86"/>
      <c r="I30" s="86"/>
      <c r="J30" s="125" t="e">
        <f t="shared" si="0"/>
        <v>#DIV/0!</v>
      </c>
      <c r="K30" s="126"/>
      <c r="L30" s="125">
        <f t="shared" si="1"/>
        <v>0</v>
      </c>
      <c r="M30" s="125" t="e">
        <f t="shared" si="2"/>
        <v>#DIV/0!</v>
      </c>
      <c r="N30" s="311" t="e">
        <f t="shared" si="3"/>
        <v>#DIV/0!</v>
      </c>
      <c r="O30" s="313"/>
    </row>
    <row r="31" spans="1:15" ht="20.25" customHeight="1" x14ac:dyDescent="0.25">
      <c r="A31" s="50">
        <v>21</v>
      </c>
      <c r="B31" s="84" t="s">
        <v>337</v>
      </c>
      <c r="C31" s="17" t="s">
        <v>57</v>
      </c>
      <c r="D31" s="30">
        <v>1</v>
      </c>
      <c r="E31" s="46">
        <v>5</v>
      </c>
      <c r="F31" s="85"/>
      <c r="G31" s="86"/>
      <c r="H31" s="86"/>
      <c r="I31" s="86"/>
      <c r="J31" s="125" t="e">
        <f t="shared" si="0"/>
        <v>#DIV/0!</v>
      </c>
      <c r="K31" s="126"/>
      <c r="L31" s="125">
        <f t="shared" si="1"/>
        <v>0</v>
      </c>
      <c r="M31" s="125" t="e">
        <f t="shared" si="2"/>
        <v>#DIV/0!</v>
      </c>
      <c r="N31" s="311" t="e">
        <f t="shared" si="3"/>
        <v>#DIV/0!</v>
      </c>
      <c r="O31" s="313"/>
    </row>
    <row r="32" spans="1:15" ht="20.25" customHeight="1" x14ac:dyDescent="0.25">
      <c r="A32" s="50">
        <v>22</v>
      </c>
      <c r="B32" s="84" t="s">
        <v>338</v>
      </c>
      <c r="C32" s="17" t="s">
        <v>57</v>
      </c>
      <c r="D32" s="30">
        <v>1</v>
      </c>
      <c r="E32" s="46">
        <v>5</v>
      </c>
      <c r="F32" s="85"/>
      <c r="G32" s="86"/>
      <c r="H32" s="86"/>
      <c r="I32" s="86"/>
      <c r="J32" s="125" t="e">
        <f t="shared" si="0"/>
        <v>#DIV/0!</v>
      </c>
      <c r="K32" s="126"/>
      <c r="L32" s="125">
        <f t="shared" si="1"/>
        <v>0</v>
      </c>
      <c r="M32" s="125" t="e">
        <f t="shared" si="2"/>
        <v>#DIV/0!</v>
      </c>
      <c r="N32" s="311" t="e">
        <f t="shared" si="3"/>
        <v>#DIV/0!</v>
      </c>
      <c r="O32" s="313"/>
    </row>
    <row r="33" spans="1:15" ht="20.25" customHeight="1" x14ac:dyDescent="0.25">
      <c r="A33" s="50">
        <v>23</v>
      </c>
      <c r="B33" s="84" t="s">
        <v>339</v>
      </c>
      <c r="C33" s="17" t="s">
        <v>57</v>
      </c>
      <c r="D33" s="30">
        <v>1</v>
      </c>
      <c r="E33" s="46">
        <v>5</v>
      </c>
      <c r="F33" s="85"/>
      <c r="G33" s="86"/>
      <c r="H33" s="86"/>
      <c r="I33" s="86"/>
      <c r="J33" s="125" t="e">
        <f t="shared" si="0"/>
        <v>#DIV/0!</v>
      </c>
      <c r="K33" s="126"/>
      <c r="L33" s="125">
        <f t="shared" si="1"/>
        <v>0</v>
      </c>
      <c r="M33" s="125" t="e">
        <f t="shared" si="2"/>
        <v>#DIV/0!</v>
      </c>
      <c r="N33" s="311" t="e">
        <f t="shared" si="3"/>
        <v>#DIV/0!</v>
      </c>
      <c r="O33" s="313"/>
    </row>
    <row r="34" spans="1:15" ht="20.25" customHeight="1" x14ac:dyDescent="0.25">
      <c r="A34" s="50">
        <v>24</v>
      </c>
      <c r="B34" s="84" t="s">
        <v>340</v>
      </c>
      <c r="C34" s="17" t="s">
        <v>57</v>
      </c>
      <c r="D34" s="30">
        <v>1</v>
      </c>
      <c r="E34" s="46">
        <v>5</v>
      </c>
      <c r="F34" s="85"/>
      <c r="G34" s="86"/>
      <c r="H34" s="86"/>
      <c r="I34" s="86"/>
      <c r="J34" s="125" t="e">
        <f t="shared" si="0"/>
        <v>#DIV/0!</v>
      </c>
      <c r="K34" s="126"/>
      <c r="L34" s="125">
        <f t="shared" si="1"/>
        <v>0</v>
      </c>
      <c r="M34" s="125" t="e">
        <f t="shared" si="2"/>
        <v>#DIV/0!</v>
      </c>
      <c r="N34" s="311" t="e">
        <f t="shared" si="3"/>
        <v>#DIV/0!</v>
      </c>
      <c r="O34" s="313"/>
    </row>
    <row r="35" spans="1:15" ht="20.25" customHeight="1" x14ac:dyDescent="0.25">
      <c r="A35" s="50">
        <v>25</v>
      </c>
      <c r="B35" s="84" t="s">
        <v>341</v>
      </c>
      <c r="C35" s="17" t="s">
        <v>57</v>
      </c>
      <c r="D35" s="30">
        <v>1</v>
      </c>
      <c r="E35" s="46">
        <v>5</v>
      </c>
      <c r="F35" s="85"/>
      <c r="G35" s="86"/>
      <c r="H35" s="86"/>
      <c r="I35" s="86"/>
      <c r="J35" s="125" t="e">
        <f t="shared" si="0"/>
        <v>#DIV/0!</v>
      </c>
      <c r="K35" s="126"/>
      <c r="L35" s="125">
        <f t="shared" si="1"/>
        <v>0</v>
      </c>
      <c r="M35" s="125" t="e">
        <f t="shared" si="2"/>
        <v>#DIV/0!</v>
      </c>
      <c r="N35" s="311" t="e">
        <f t="shared" si="3"/>
        <v>#DIV/0!</v>
      </c>
      <c r="O35" s="313"/>
    </row>
    <row r="36" spans="1:15" ht="20.25" customHeight="1" x14ac:dyDescent="0.25">
      <c r="A36" s="50">
        <v>26</v>
      </c>
      <c r="B36" s="84" t="s">
        <v>342</v>
      </c>
      <c r="C36" s="17" t="s">
        <v>57</v>
      </c>
      <c r="D36" s="30">
        <v>1</v>
      </c>
      <c r="E36" s="46">
        <v>5</v>
      </c>
      <c r="F36" s="85"/>
      <c r="G36" s="86"/>
      <c r="H36" s="86"/>
      <c r="I36" s="86"/>
      <c r="J36" s="125" t="e">
        <f t="shared" si="0"/>
        <v>#DIV/0!</v>
      </c>
      <c r="K36" s="126"/>
      <c r="L36" s="125">
        <f t="shared" si="1"/>
        <v>0</v>
      </c>
      <c r="M36" s="125" t="e">
        <f t="shared" si="2"/>
        <v>#DIV/0!</v>
      </c>
      <c r="N36" s="311" t="e">
        <f t="shared" si="3"/>
        <v>#DIV/0!</v>
      </c>
      <c r="O36" s="313"/>
    </row>
    <row r="37" spans="1:15" ht="20.25" customHeight="1" x14ac:dyDescent="0.25">
      <c r="A37" s="50">
        <v>27</v>
      </c>
      <c r="B37" s="84" t="s">
        <v>343</v>
      </c>
      <c r="C37" s="17" t="s">
        <v>57</v>
      </c>
      <c r="D37" s="30">
        <v>1</v>
      </c>
      <c r="E37" s="46">
        <v>5</v>
      </c>
      <c r="F37" s="85"/>
      <c r="G37" s="86"/>
      <c r="H37" s="86"/>
      <c r="I37" s="86"/>
      <c r="J37" s="125" t="e">
        <f t="shared" si="0"/>
        <v>#DIV/0!</v>
      </c>
      <c r="K37" s="126"/>
      <c r="L37" s="125">
        <f t="shared" si="1"/>
        <v>0</v>
      </c>
      <c r="M37" s="125" t="e">
        <f t="shared" si="2"/>
        <v>#DIV/0!</v>
      </c>
      <c r="N37" s="311" t="e">
        <f t="shared" si="3"/>
        <v>#DIV/0!</v>
      </c>
      <c r="O37" s="313"/>
    </row>
    <row r="38" spans="1:15" ht="20.25" customHeight="1" x14ac:dyDescent="0.25">
      <c r="A38" s="50">
        <v>28</v>
      </c>
      <c r="B38" s="84" t="s">
        <v>344</v>
      </c>
      <c r="C38" s="17" t="s">
        <v>57</v>
      </c>
      <c r="D38" s="30">
        <v>1</v>
      </c>
      <c r="E38" s="46">
        <v>5</v>
      </c>
      <c r="F38" s="85"/>
      <c r="G38" s="86"/>
      <c r="H38" s="86"/>
      <c r="I38" s="86"/>
      <c r="J38" s="125" t="e">
        <f t="shared" si="0"/>
        <v>#DIV/0!</v>
      </c>
      <c r="K38" s="126"/>
      <c r="L38" s="125">
        <f t="shared" si="1"/>
        <v>0</v>
      </c>
      <c r="M38" s="125" t="e">
        <f t="shared" si="2"/>
        <v>#DIV/0!</v>
      </c>
      <c r="N38" s="311" t="e">
        <f t="shared" si="3"/>
        <v>#DIV/0!</v>
      </c>
      <c r="O38" s="313"/>
    </row>
    <row r="39" spans="1:15" ht="20.25" customHeight="1" x14ac:dyDescent="0.25">
      <c r="A39" s="50">
        <v>29</v>
      </c>
      <c r="B39" s="84" t="s">
        <v>345</v>
      </c>
      <c r="C39" s="17" t="s">
        <v>57</v>
      </c>
      <c r="D39" s="30">
        <v>1</v>
      </c>
      <c r="E39" s="46">
        <v>5</v>
      </c>
      <c r="F39" s="85"/>
      <c r="G39" s="86"/>
      <c r="H39" s="86"/>
      <c r="I39" s="86"/>
      <c r="J39" s="125" t="e">
        <f t="shared" si="0"/>
        <v>#DIV/0!</v>
      </c>
      <c r="K39" s="126"/>
      <c r="L39" s="125">
        <f t="shared" si="1"/>
        <v>0</v>
      </c>
      <c r="M39" s="125" t="e">
        <f t="shared" si="2"/>
        <v>#DIV/0!</v>
      </c>
      <c r="N39" s="311" t="e">
        <f t="shared" si="3"/>
        <v>#DIV/0!</v>
      </c>
      <c r="O39" s="313"/>
    </row>
    <row r="40" spans="1:15" ht="20.25" customHeight="1" x14ac:dyDescent="0.2">
      <c r="A40" s="288"/>
      <c r="B40" s="323" t="s">
        <v>346</v>
      </c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13"/>
    </row>
    <row r="41" spans="1:15" ht="20.25" customHeight="1" x14ac:dyDescent="0.25">
      <c r="A41" s="50">
        <v>30</v>
      </c>
      <c r="B41" s="84" t="s">
        <v>347</v>
      </c>
      <c r="C41" s="17" t="s">
        <v>57</v>
      </c>
      <c r="D41" s="30">
        <v>1</v>
      </c>
      <c r="E41" s="46">
        <v>5</v>
      </c>
      <c r="F41" s="85"/>
      <c r="G41" s="86"/>
      <c r="H41" s="86"/>
      <c r="I41" s="86"/>
      <c r="J41" s="125" t="e">
        <f t="shared" si="0"/>
        <v>#DIV/0!</v>
      </c>
      <c r="K41" s="126"/>
      <c r="L41" s="125">
        <f t="shared" si="1"/>
        <v>0</v>
      </c>
      <c r="M41" s="125" t="e">
        <f t="shared" si="2"/>
        <v>#DIV/0!</v>
      </c>
      <c r="N41" s="311" t="e">
        <f t="shared" si="3"/>
        <v>#DIV/0!</v>
      </c>
      <c r="O41" s="313"/>
    </row>
    <row r="42" spans="1:15" ht="20.25" customHeight="1" x14ac:dyDescent="0.25">
      <c r="A42" s="50">
        <v>31</v>
      </c>
      <c r="B42" s="84" t="s">
        <v>348</v>
      </c>
      <c r="C42" s="17" t="s">
        <v>57</v>
      </c>
      <c r="D42" s="30">
        <v>1</v>
      </c>
      <c r="E42" s="46">
        <v>5</v>
      </c>
      <c r="F42" s="85"/>
      <c r="G42" s="86"/>
      <c r="H42" s="86"/>
      <c r="I42" s="86"/>
      <c r="J42" s="125" t="e">
        <f t="shared" si="0"/>
        <v>#DIV/0!</v>
      </c>
      <c r="K42" s="126"/>
      <c r="L42" s="125">
        <f t="shared" si="1"/>
        <v>0</v>
      </c>
      <c r="M42" s="125" t="e">
        <f t="shared" si="2"/>
        <v>#DIV/0!</v>
      </c>
      <c r="N42" s="311" t="e">
        <f t="shared" si="3"/>
        <v>#DIV/0!</v>
      </c>
      <c r="O42" s="313"/>
    </row>
    <row r="43" spans="1:15" ht="20.25" customHeight="1" x14ac:dyDescent="0.25">
      <c r="A43" s="50">
        <v>32</v>
      </c>
      <c r="B43" s="84" t="s">
        <v>349</v>
      </c>
      <c r="C43" s="17" t="s">
        <v>57</v>
      </c>
      <c r="D43" s="30">
        <v>1</v>
      </c>
      <c r="E43" s="46">
        <v>5</v>
      </c>
      <c r="F43" s="85"/>
      <c r="G43" s="86"/>
      <c r="H43" s="86"/>
      <c r="I43" s="86"/>
      <c r="J43" s="125" t="e">
        <f t="shared" si="0"/>
        <v>#DIV/0!</v>
      </c>
      <c r="K43" s="126"/>
      <c r="L43" s="125">
        <f t="shared" si="1"/>
        <v>0</v>
      </c>
      <c r="M43" s="125" t="e">
        <f t="shared" si="2"/>
        <v>#DIV/0!</v>
      </c>
      <c r="N43" s="311" t="e">
        <f t="shared" si="3"/>
        <v>#DIV/0!</v>
      </c>
      <c r="O43" s="313"/>
    </row>
    <row r="44" spans="1:15" ht="20.25" customHeight="1" x14ac:dyDescent="0.25">
      <c r="A44" s="50">
        <v>33</v>
      </c>
      <c r="B44" s="84" t="s">
        <v>350</v>
      </c>
      <c r="C44" s="17" t="s">
        <v>57</v>
      </c>
      <c r="D44" s="30">
        <v>1</v>
      </c>
      <c r="E44" s="46">
        <v>5</v>
      </c>
      <c r="F44" s="85"/>
      <c r="G44" s="86"/>
      <c r="H44" s="86"/>
      <c r="I44" s="86"/>
      <c r="J44" s="125" t="e">
        <f t="shared" si="0"/>
        <v>#DIV/0!</v>
      </c>
      <c r="K44" s="126"/>
      <c r="L44" s="125">
        <f t="shared" si="1"/>
        <v>0</v>
      </c>
      <c r="M44" s="125" t="e">
        <f t="shared" si="2"/>
        <v>#DIV/0!</v>
      </c>
      <c r="N44" s="311" t="e">
        <f t="shared" si="3"/>
        <v>#DIV/0!</v>
      </c>
      <c r="O44" s="313"/>
    </row>
    <row r="45" spans="1:15" ht="20.25" customHeight="1" x14ac:dyDescent="0.25">
      <c r="A45" s="50">
        <v>34</v>
      </c>
      <c r="B45" s="84" t="s">
        <v>351</v>
      </c>
      <c r="C45" s="17" t="s">
        <v>57</v>
      </c>
      <c r="D45" s="30">
        <v>1</v>
      </c>
      <c r="E45" s="46">
        <v>10</v>
      </c>
      <c r="F45" s="85"/>
      <c r="G45" s="86"/>
      <c r="H45" s="86"/>
      <c r="I45" s="86"/>
      <c r="J45" s="125" t="e">
        <f t="shared" si="0"/>
        <v>#DIV/0!</v>
      </c>
      <c r="K45" s="126"/>
      <c r="L45" s="125">
        <f t="shared" si="1"/>
        <v>0</v>
      </c>
      <c r="M45" s="125" t="e">
        <f t="shared" si="2"/>
        <v>#DIV/0!</v>
      </c>
      <c r="N45" s="311" t="e">
        <f t="shared" si="3"/>
        <v>#DIV/0!</v>
      </c>
      <c r="O45" s="313"/>
    </row>
    <row r="46" spans="1:15" ht="20.25" customHeight="1" x14ac:dyDescent="0.25">
      <c r="A46" s="50">
        <v>35</v>
      </c>
      <c r="B46" s="84" t="s">
        <v>352</v>
      </c>
      <c r="C46" s="17" t="s">
        <v>57</v>
      </c>
      <c r="D46" s="30">
        <v>1</v>
      </c>
      <c r="E46" s="46">
        <v>5</v>
      </c>
      <c r="F46" s="85"/>
      <c r="G46" s="86"/>
      <c r="H46" s="86"/>
      <c r="I46" s="86"/>
      <c r="J46" s="125" t="e">
        <f t="shared" si="0"/>
        <v>#DIV/0!</v>
      </c>
      <c r="K46" s="126"/>
      <c r="L46" s="125">
        <f t="shared" si="1"/>
        <v>0</v>
      </c>
      <c r="M46" s="125" t="e">
        <f t="shared" si="2"/>
        <v>#DIV/0!</v>
      </c>
      <c r="N46" s="311" t="e">
        <f t="shared" si="3"/>
        <v>#DIV/0!</v>
      </c>
      <c r="O46" s="313"/>
    </row>
    <row r="47" spans="1:15" ht="20.25" customHeight="1" x14ac:dyDescent="0.25">
      <c r="A47" s="50">
        <v>36</v>
      </c>
      <c r="B47" s="84" t="s">
        <v>353</v>
      </c>
      <c r="C47" s="17" t="s">
        <v>57</v>
      </c>
      <c r="D47" s="30">
        <v>1</v>
      </c>
      <c r="E47" s="46">
        <v>5</v>
      </c>
      <c r="F47" s="85"/>
      <c r="G47" s="86"/>
      <c r="H47" s="86"/>
      <c r="I47" s="86"/>
      <c r="J47" s="125" t="e">
        <f t="shared" si="0"/>
        <v>#DIV/0!</v>
      </c>
      <c r="K47" s="126"/>
      <c r="L47" s="125">
        <f t="shared" si="1"/>
        <v>0</v>
      </c>
      <c r="M47" s="125" t="e">
        <f t="shared" si="2"/>
        <v>#DIV/0!</v>
      </c>
      <c r="N47" s="311" t="e">
        <f t="shared" si="3"/>
        <v>#DIV/0!</v>
      </c>
      <c r="O47" s="313"/>
    </row>
    <row r="48" spans="1:15" ht="20.25" customHeight="1" x14ac:dyDescent="0.25">
      <c r="A48" s="50">
        <v>37</v>
      </c>
      <c r="B48" s="84" t="s">
        <v>354</v>
      </c>
      <c r="C48" s="17" t="s">
        <v>57</v>
      </c>
      <c r="D48" s="30">
        <v>1</v>
      </c>
      <c r="E48" s="46">
        <v>5</v>
      </c>
      <c r="F48" s="85"/>
      <c r="G48" s="86"/>
      <c r="H48" s="86"/>
      <c r="I48" s="86"/>
      <c r="J48" s="125" t="e">
        <f t="shared" si="0"/>
        <v>#DIV/0!</v>
      </c>
      <c r="K48" s="126"/>
      <c r="L48" s="125">
        <f t="shared" si="1"/>
        <v>0</v>
      </c>
      <c r="M48" s="125" t="e">
        <f t="shared" si="2"/>
        <v>#DIV/0!</v>
      </c>
      <c r="N48" s="311" t="e">
        <f t="shared" si="3"/>
        <v>#DIV/0!</v>
      </c>
      <c r="O48" s="313"/>
    </row>
    <row r="49" spans="1:15" ht="20.25" customHeight="1" x14ac:dyDescent="0.2">
      <c r="A49" s="288"/>
      <c r="B49" s="323" t="s">
        <v>355</v>
      </c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  <c r="N49" s="324"/>
      <c r="O49" s="313"/>
    </row>
    <row r="50" spans="1:15" ht="20.25" customHeight="1" x14ac:dyDescent="0.25">
      <c r="A50" s="50">
        <v>38</v>
      </c>
      <c r="B50" s="84" t="s">
        <v>356</v>
      </c>
      <c r="C50" s="17" t="s">
        <v>57</v>
      </c>
      <c r="D50" s="30">
        <v>1</v>
      </c>
      <c r="E50" s="46">
        <v>5</v>
      </c>
      <c r="F50" s="85"/>
      <c r="G50" s="86"/>
      <c r="H50" s="86"/>
      <c r="I50" s="86"/>
      <c r="J50" s="125" t="e">
        <f t="shared" si="0"/>
        <v>#DIV/0!</v>
      </c>
      <c r="K50" s="126"/>
      <c r="L50" s="125">
        <f t="shared" si="1"/>
        <v>0</v>
      </c>
      <c r="M50" s="125" t="e">
        <f t="shared" si="2"/>
        <v>#DIV/0!</v>
      </c>
      <c r="N50" s="311" t="e">
        <f t="shared" si="3"/>
        <v>#DIV/0!</v>
      </c>
      <c r="O50" s="313"/>
    </row>
    <row r="51" spans="1:15" ht="20.25" customHeight="1" x14ac:dyDescent="0.25">
      <c r="A51" s="50">
        <v>39</v>
      </c>
      <c r="B51" s="84" t="s">
        <v>357</v>
      </c>
      <c r="C51" s="17" t="s">
        <v>57</v>
      </c>
      <c r="D51" s="30">
        <v>1</v>
      </c>
      <c r="E51" s="46">
        <v>5</v>
      </c>
      <c r="F51" s="85"/>
      <c r="G51" s="86"/>
      <c r="H51" s="86"/>
      <c r="I51" s="86"/>
      <c r="J51" s="125" t="e">
        <f t="shared" si="0"/>
        <v>#DIV/0!</v>
      </c>
      <c r="K51" s="126"/>
      <c r="L51" s="125">
        <f t="shared" si="1"/>
        <v>0</v>
      </c>
      <c r="M51" s="125" t="e">
        <f t="shared" si="2"/>
        <v>#DIV/0!</v>
      </c>
      <c r="N51" s="311" t="e">
        <f t="shared" si="3"/>
        <v>#DIV/0!</v>
      </c>
      <c r="O51" s="313"/>
    </row>
    <row r="52" spans="1:15" ht="20.25" customHeight="1" x14ac:dyDescent="0.2">
      <c r="A52" s="288"/>
      <c r="B52" s="323" t="s">
        <v>358</v>
      </c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  <c r="N52" s="324"/>
      <c r="O52" s="313"/>
    </row>
    <row r="53" spans="1:15" ht="20.25" customHeight="1" x14ac:dyDescent="0.25">
      <c r="A53" s="50">
        <v>40</v>
      </c>
      <c r="B53" s="84" t="s">
        <v>359</v>
      </c>
      <c r="C53" s="17" t="s">
        <v>57</v>
      </c>
      <c r="D53" s="30">
        <v>1</v>
      </c>
      <c r="E53" s="46">
        <v>5</v>
      </c>
      <c r="F53" s="85"/>
      <c r="G53" s="86"/>
      <c r="H53" s="86"/>
      <c r="I53" s="86"/>
      <c r="J53" s="125" t="e">
        <f t="shared" si="0"/>
        <v>#DIV/0!</v>
      </c>
      <c r="K53" s="126"/>
      <c r="L53" s="125">
        <f t="shared" si="1"/>
        <v>0</v>
      </c>
      <c r="M53" s="125" t="e">
        <f t="shared" si="2"/>
        <v>#DIV/0!</v>
      </c>
      <c r="N53" s="311" t="e">
        <f t="shared" si="3"/>
        <v>#DIV/0!</v>
      </c>
      <c r="O53" s="313"/>
    </row>
    <row r="54" spans="1:15" ht="20.25" customHeight="1" x14ac:dyDescent="0.25">
      <c r="A54" s="50">
        <v>41</v>
      </c>
      <c r="B54" s="84" t="s">
        <v>360</v>
      </c>
      <c r="C54" s="17" t="s">
        <v>57</v>
      </c>
      <c r="D54" s="30">
        <v>1</v>
      </c>
      <c r="E54" s="46">
        <v>5</v>
      </c>
      <c r="F54" s="85"/>
      <c r="G54" s="86"/>
      <c r="H54" s="86"/>
      <c r="I54" s="86"/>
      <c r="J54" s="125" t="e">
        <f t="shared" si="0"/>
        <v>#DIV/0!</v>
      </c>
      <c r="K54" s="126"/>
      <c r="L54" s="125">
        <f t="shared" si="1"/>
        <v>0</v>
      </c>
      <c r="M54" s="125" t="e">
        <f t="shared" si="2"/>
        <v>#DIV/0!</v>
      </c>
      <c r="N54" s="311" t="e">
        <f t="shared" si="3"/>
        <v>#DIV/0!</v>
      </c>
      <c r="O54" s="313"/>
    </row>
    <row r="55" spans="1:15" ht="20.25" customHeight="1" x14ac:dyDescent="0.25">
      <c r="A55" s="50">
        <v>42</v>
      </c>
      <c r="B55" s="84" t="s">
        <v>361</v>
      </c>
      <c r="C55" s="17" t="s">
        <v>57</v>
      </c>
      <c r="D55" s="30">
        <v>1</v>
      </c>
      <c r="E55" s="46">
        <v>5</v>
      </c>
      <c r="F55" s="85"/>
      <c r="G55" s="86"/>
      <c r="H55" s="86"/>
      <c r="I55" s="86"/>
      <c r="J55" s="125" t="e">
        <f t="shared" si="0"/>
        <v>#DIV/0!</v>
      </c>
      <c r="K55" s="126"/>
      <c r="L55" s="125">
        <f t="shared" si="1"/>
        <v>0</v>
      </c>
      <c r="M55" s="125" t="e">
        <f t="shared" si="2"/>
        <v>#DIV/0!</v>
      </c>
      <c r="N55" s="311" t="e">
        <f t="shared" si="3"/>
        <v>#DIV/0!</v>
      </c>
      <c r="O55" s="313"/>
    </row>
    <row r="56" spans="1:15" ht="20.25" customHeight="1" x14ac:dyDescent="0.25">
      <c r="A56" s="50">
        <v>43</v>
      </c>
      <c r="B56" s="84" t="s">
        <v>362</v>
      </c>
      <c r="C56" s="17" t="s">
        <v>57</v>
      </c>
      <c r="D56" s="30">
        <v>1</v>
      </c>
      <c r="E56" s="46">
        <v>5</v>
      </c>
      <c r="F56" s="85"/>
      <c r="G56" s="86"/>
      <c r="H56" s="86"/>
      <c r="I56" s="86"/>
      <c r="J56" s="125" t="e">
        <f t="shared" si="0"/>
        <v>#DIV/0!</v>
      </c>
      <c r="K56" s="126"/>
      <c r="L56" s="125">
        <f t="shared" si="1"/>
        <v>0</v>
      </c>
      <c r="M56" s="125" t="e">
        <f t="shared" si="2"/>
        <v>#DIV/0!</v>
      </c>
      <c r="N56" s="311" t="e">
        <f t="shared" si="3"/>
        <v>#DIV/0!</v>
      </c>
      <c r="O56" s="313"/>
    </row>
    <row r="57" spans="1:15" ht="20.25" customHeight="1" x14ac:dyDescent="0.2">
      <c r="A57" s="288"/>
      <c r="B57" s="323" t="s">
        <v>363</v>
      </c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  <c r="N57" s="324"/>
      <c r="O57" s="313"/>
    </row>
    <row r="58" spans="1:15" ht="20.25" customHeight="1" x14ac:dyDescent="0.25">
      <c r="A58" s="50">
        <v>44</v>
      </c>
      <c r="B58" s="84" t="s">
        <v>364</v>
      </c>
      <c r="C58" s="17" t="s">
        <v>57</v>
      </c>
      <c r="D58" s="30">
        <v>1</v>
      </c>
      <c r="E58" s="46">
        <v>5</v>
      </c>
      <c r="F58" s="85"/>
      <c r="G58" s="86"/>
      <c r="H58" s="86"/>
      <c r="I58" s="86"/>
      <c r="J58" s="125" t="e">
        <f t="shared" si="0"/>
        <v>#DIV/0!</v>
      </c>
      <c r="K58" s="126"/>
      <c r="L58" s="125">
        <f t="shared" si="1"/>
        <v>0</v>
      </c>
      <c r="M58" s="125" t="e">
        <f t="shared" si="2"/>
        <v>#DIV/0!</v>
      </c>
      <c r="N58" s="311" t="e">
        <f t="shared" si="3"/>
        <v>#DIV/0!</v>
      </c>
      <c r="O58" s="313"/>
    </row>
    <row r="59" spans="1:15" ht="20.25" customHeight="1" x14ac:dyDescent="0.25">
      <c r="A59" s="50">
        <v>45</v>
      </c>
      <c r="B59" s="84" t="s">
        <v>365</v>
      </c>
      <c r="C59" s="17" t="s">
        <v>57</v>
      </c>
      <c r="D59" s="30">
        <v>1</v>
      </c>
      <c r="E59" s="46">
        <v>5</v>
      </c>
      <c r="F59" s="85"/>
      <c r="G59" s="86"/>
      <c r="H59" s="86"/>
      <c r="I59" s="86"/>
      <c r="J59" s="125" t="e">
        <f t="shared" si="0"/>
        <v>#DIV/0!</v>
      </c>
      <c r="K59" s="126"/>
      <c r="L59" s="125">
        <f t="shared" si="1"/>
        <v>0</v>
      </c>
      <c r="M59" s="125" t="e">
        <f t="shared" si="2"/>
        <v>#DIV/0!</v>
      </c>
      <c r="N59" s="311" t="e">
        <f t="shared" si="3"/>
        <v>#DIV/0!</v>
      </c>
      <c r="O59" s="313"/>
    </row>
    <row r="60" spans="1:15" ht="20.25" customHeight="1" x14ac:dyDescent="0.25">
      <c r="A60" s="50">
        <v>46</v>
      </c>
      <c r="B60" s="84" t="s">
        <v>366</v>
      </c>
      <c r="C60" s="17" t="s">
        <v>57</v>
      </c>
      <c r="D60" s="30">
        <v>1</v>
      </c>
      <c r="E60" s="46">
        <v>5</v>
      </c>
      <c r="F60" s="85"/>
      <c r="G60" s="86"/>
      <c r="H60" s="86"/>
      <c r="I60" s="86"/>
      <c r="J60" s="125" t="e">
        <f t="shared" si="0"/>
        <v>#DIV/0!</v>
      </c>
      <c r="K60" s="126"/>
      <c r="L60" s="125">
        <f t="shared" si="1"/>
        <v>0</v>
      </c>
      <c r="M60" s="125" t="e">
        <f t="shared" si="2"/>
        <v>#DIV/0!</v>
      </c>
      <c r="N60" s="311" t="e">
        <f t="shared" si="3"/>
        <v>#DIV/0!</v>
      </c>
      <c r="O60" s="313"/>
    </row>
    <row r="61" spans="1:15" ht="20.25" customHeight="1" x14ac:dyDescent="0.25">
      <c r="A61" s="50">
        <v>47</v>
      </c>
      <c r="B61" s="84" t="s">
        <v>367</v>
      </c>
      <c r="C61" s="17" t="s">
        <v>57</v>
      </c>
      <c r="D61" s="30">
        <v>1</v>
      </c>
      <c r="E61" s="46">
        <v>5</v>
      </c>
      <c r="F61" s="85"/>
      <c r="G61" s="86"/>
      <c r="H61" s="86"/>
      <c r="I61" s="86"/>
      <c r="J61" s="125" t="e">
        <f t="shared" si="0"/>
        <v>#DIV/0!</v>
      </c>
      <c r="K61" s="126"/>
      <c r="L61" s="125">
        <f t="shared" si="1"/>
        <v>0</v>
      </c>
      <c r="M61" s="125" t="e">
        <f t="shared" si="2"/>
        <v>#DIV/0!</v>
      </c>
      <c r="N61" s="311" t="e">
        <f t="shared" si="3"/>
        <v>#DIV/0!</v>
      </c>
      <c r="O61" s="313"/>
    </row>
    <row r="62" spans="1:15" ht="20.25" customHeight="1" x14ac:dyDescent="0.25">
      <c r="A62" s="50">
        <v>48</v>
      </c>
      <c r="B62" s="84" t="s">
        <v>368</v>
      </c>
      <c r="C62" s="17" t="s">
        <v>57</v>
      </c>
      <c r="D62" s="30">
        <v>1</v>
      </c>
      <c r="E62" s="46">
        <v>5</v>
      </c>
      <c r="F62" s="85"/>
      <c r="G62" s="86"/>
      <c r="H62" s="86"/>
      <c r="I62" s="86"/>
      <c r="J62" s="125" t="e">
        <f t="shared" si="0"/>
        <v>#DIV/0!</v>
      </c>
      <c r="K62" s="126"/>
      <c r="L62" s="125">
        <f t="shared" si="1"/>
        <v>0</v>
      </c>
      <c r="M62" s="125" t="e">
        <f t="shared" si="2"/>
        <v>#DIV/0!</v>
      </c>
      <c r="N62" s="311" t="e">
        <f t="shared" si="3"/>
        <v>#DIV/0!</v>
      </c>
      <c r="O62" s="313"/>
    </row>
    <row r="63" spans="1:15" ht="20.25" customHeight="1" x14ac:dyDescent="0.25">
      <c r="A63" s="50">
        <v>49</v>
      </c>
      <c r="B63" s="84" t="s">
        <v>125</v>
      </c>
      <c r="C63" s="17" t="s">
        <v>57</v>
      </c>
      <c r="D63" s="30">
        <v>1</v>
      </c>
      <c r="E63" s="46">
        <v>5</v>
      </c>
      <c r="F63" s="85"/>
      <c r="G63" s="86"/>
      <c r="H63" s="86"/>
      <c r="I63" s="86"/>
      <c r="J63" s="125" t="e">
        <f t="shared" si="0"/>
        <v>#DIV/0!</v>
      </c>
      <c r="K63" s="126"/>
      <c r="L63" s="125">
        <f t="shared" si="1"/>
        <v>0</v>
      </c>
      <c r="M63" s="125" t="e">
        <f t="shared" si="2"/>
        <v>#DIV/0!</v>
      </c>
      <c r="N63" s="311" t="e">
        <f t="shared" si="3"/>
        <v>#DIV/0!</v>
      </c>
      <c r="O63" s="313"/>
    </row>
    <row r="64" spans="1:15" ht="20.25" customHeight="1" x14ac:dyDescent="0.25">
      <c r="A64" s="50">
        <v>50</v>
      </c>
      <c r="B64" s="84" t="s">
        <v>376</v>
      </c>
      <c r="C64" s="17" t="s">
        <v>57</v>
      </c>
      <c r="D64" s="30">
        <v>1</v>
      </c>
      <c r="E64" s="46">
        <v>5</v>
      </c>
      <c r="F64" s="85"/>
      <c r="G64" s="86"/>
      <c r="H64" s="86"/>
      <c r="I64" s="86"/>
      <c r="J64" s="125" t="e">
        <f t="shared" si="0"/>
        <v>#DIV/0!</v>
      </c>
      <c r="K64" s="126"/>
      <c r="L64" s="125">
        <f t="shared" si="1"/>
        <v>0</v>
      </c>
      <c r="M64" s="125" t="e">
        <f t="shared" si="2"/>
        <v>#DIV/0!</v>
      </c>
      <c r="N64" s="311" t="e">
        <f t="shared" si="3"/>
        <v>#DIV/0!</v>
      </c>
      <c r="O64" s="313"/>
    </row>
    <row r="65" spans="1:15" ht="20.25" customHeight="1" x14ac:dyDescent="0.25">
      <c r="A65" s="50">
        <v>51</v>
      </c>
      <c r="B65" s="84" t="s">
        <v>377</v>
      </c>
      <c r="C65" s="17" t="s">
        <v>57</v>
      </c>
      <c r="D65" s="30">
        <v>1</v>
      </c>
      <c r="E65" s="46">
        <v>5</v>
      </c>
      <c r="F65" s="85"/>
      <c r="G65" s="86"/>
      <c r="H65" s="86"/>
      <c r="I65" s="86"/>
      <c r="J65" s="125" t="e">
        <f t="shared" si="0"/>
        <v>#DIV/0!</v>
      </c>
      <c r="K65" s="126"/>
      <c r="L65" s="125">
        <f t="shared" si="1"/>
        <v>0</v>
      </c>
      <c r="M65" s="125" t="e">
        <f t="shared" si="2"/>
        <v>#DIV/0!</v>
      </c>
      <c r="N65" s="311" t="e">
        <f t="shared" si="3"/>
        <v>#DIV/0!</v>
      </c>
      <c r="O65" s="313"/>
    </row>
    <row r="66" spans="1:15" ht="20.25" customHeight="1" x14ac:dyDescent="0.2">
      <c r="A66" s="288"/>
      <c r="B66" s="323" t="s">
        <v>369</v>
      </c>
      <c r="C66" s="324"/>
      <c r="D66" s="324"/>
      <c r="E66" s="324"/>
      <c r="F66" s="324"/>
      <c r="G66" s="324"/>
      <c r="H66" s="324"/>
      <c r="I66" s="324"/>
      <c r="J66" s="324"/>
      <c r="K66" s="324"/>
      <c r="L66" s="324"/>
      <c r="M66" s="324"/>
      <c r="N66" s="324"/>
      <c r="O66" s="313"/>
    </row>
    <row r="67" spans="1:15" ht="20.25" customHeight="1" x14ac:dyDescent="0.25">
      <c r="A67" s="50">
        <v>52</v>
      </c>
      <c r="B67" s="84" t="s">
        <v>370</v>
      </c>
      <c r="C67" s="17" t="s">
        <v>57</v>
      </c>
      <c r="D67" s="30">
        <v>1</v>
      </c>
      <c r="E67" s="46">
        <v>5</v>
      </c>
      <c r="F67" s="85"/>
      <c r="G67" s="86"/>
      <c r="H67" s="86"/>
      <c r="I67" s="86"/>
      <c r="J67" s="125" t="e">
        <f t="shared" si="0"/>
        <v>#DIV/0!</v>
      </c>
      <c r="K67" s="126"/>
      <c r="L67" s="125">
        <f t="shared" si="1"/>
        <v>0</v>
      </c>
      <c r="M67" s="125" t="e">
        <f t="shared" si="2"/>
        <v>#DIV/0!</v>
      </c>
      <c r="N67" s="311" t="e">
        <f t="shared" si="3"/>
        <v>#DIV/0!</v>
      </c>
      <c r="O67" s="313"/>
    </row>
    <row r="68" spans="1:15" ht="20.25" customHeight="1" x14ac:dyDescent="0.25">
      <c r="A68" s="50">
        <v>53</v>
      </c>
      <c r="B68" s="84" t="s">
        <v>371</v>
      </c>
      <c r="C68" s="17" t="s">
        <v>57</v>
      </c>
      <c r="D68" s="30">
        <v>1</v>
      </c>
      <c r="E68" s="46">
        <v>5</v>
      </c>
      <c r="F68" s="85"/>
      <c r="G68" s="86"/>
      <c r="H68" s="86"/>
      <c r="I68" s="86"/>
      <c r="J68" s="125" t="e">
        <f t="shared" si="0"/>
        <v>#DIV/0!</v>
      </c>
      <c r="K68" s="126"/>
      <c r="L68" s="125">
        <f t="shared" si="1"/>
        <v>0</v>
      </c>
      <c r="M68" s="125" t="e">
        <f t="shared" si="2"/>
        <v>#DIV/0!</v>
      </c>
      <c r="N68" s="311" t="e">
        <f t="shared" si="3"/>
        <v>#DIV/0!</v>
      </c>
      <c r="O68" s="313"/>
    </row>
    <row r="69" spans="1:15" ht="20.25" customHeight="1" x14ac:dyDescent="0.25">
      <c r="A69" s="50">
        <v>54</v>
      </c>
      <c r="B69" s="84" t="s">
        <v>372</v>
      </c>
      <c r="C69" s="17" t="s">
        <v>57</v>
      </c>
      <c r="D69" s="30">
        <v>1</v>
      </c>
      <c r="E69" s="46">
        <v>5</v>
      </c>
      <c r="F69" s="85"/>
      <c r="G69" s="86"/>
      <c r="H69" s="86"/>
      <c r="I69" s="86"/>
      <c r="J69" s="125" t="e">
        <f t="shared" si="0"/>
        <v>#DIV/0!</v>
      </c>
      <c r="K69" s="126"/>
      <c r="L69" s="125">
        <f t="shared" si="1"/>
        <v>0</v>
      </c>
      <c r="M69" s="125" t="e">
        <f t="shared" si="2"/>
        <v>#DIV/0!</v>
      </c>
      <c r="N69" s="311" t="e">
        <f t="shared" si="3"/>
        <v>#DIV/0!</v>
      </c>
      <c r="O69" s="313"/>
    </row>
    <row r="70" spans="1:15" ht="20.25" customHeight="1" x14ac:dyDescent="0.2">
      <c r="A70" s="288"/>
      <c r="B70" s="323" t="s">
        <v>373</v>
      </c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13"/>
    </row>
    <row r="71" spans="1:15" ht="20.25" customHeight="1" x14ac:dyDescent="0.25">
      <c r="A71" s="50">
        <v>55</v>
      </c>
      <c r="B71" s="84" t="s">
        <v>374</v>
      </c>
      <c r="C71" s="17" t="s">
        <v>57</v>
      </c>
      <c r="D71" s="30">
        <v>1</v>
      </c>
      <c r="E71" s="46">
        <v>5</v>
      </c>
      <c r="F71" s="85"/>
      <c r="G71" s="86"/>
      <c r="H71" s="86"/>
      <c r="I71" s="86"/>
      <c r="J71" s="125" t="e">
        <f t="shared" si="0"/>
        <v>#DIV/0!</v>
      </c>
      <c r="K71" s="126"/>
      <c r="L71" s="125">
        <f t="shared" si="1"/>
        <v>0</v>
      </c>
      <c r="M71" s="125" t="e">
        <f t="shared" si="2"/>
        <v>#DIV/0!</v>
      </c>
      <c r="N71" s="311" t="e">
        <f t="shared" si="3"/>
        <v>#DIV/0!</v>
      </c>
      <c r="O71" s="313"/>
    </row>
    <row r="72" spans="1:15" ht="20.25" customHeight="1" x14ac:dyDescent="0.25">
      <c r="A72" s="50">
        <v>56</v>
      </c>
      <c r="B72" s="84" t="s">
        <v>123</v>
      </c>
      <c r="C72" s="17" t="s">
        <v>57</v>
      </c>
      <c r="D72" s="30">
        <v>1</v>
      </c>
      <c r="E72" s="46">
        <v>5</v>
      </c>
      <c r="F72" s="85"/>
      <c r="G72" s="86"/>
      <c r="H72" s="86"/>
      <c r="I72" s="86"/>
      <c r="J72" s="125" t="e">
        <f t="shared" si="0"/>
        <v>#DIV/0!</v>
      </c>
      <c r="K72" s="126"/>
      <c r="L72" s="125">
        <f t="shared" si="1"/>
        <v>0</v>
      </c>
      <c r="M72" s="125" t="e">
        <f t="shared" si="2"/>
        <v>#DIV/0!</v>
      </c>
      <c r="N72" s="311" t="e">
        <f t="shared" si="3"/>
        <v>#DIV/0!</v>
      </c>
      <c r="O72" s="313"/>
    </row>
    <row r="73" spans="1:15" ht="20.25" customHeight="1" x14ac:dyDescent="0.25">
      <c r="A73" s="50">
        <v>57</v>
      </c>
      <c r="B73" s="84" t="s">
        <v>124</v>
      </c>
      <c r="C73" s="17" t="s">
        <v>57</v>
      </c>
      <c r="D73" s="30">
        <v>1</v>
      </c>
      <c r="E73" s="46">
        <v>5</v>
      </c>
      <c r="F73" s="85"/>
      <c r="G73" s="86"/>
      <c r="H73" s="86"/>
      <c r="I73" s="86"/>
      <c r="J73" s="125" t="e">
        <f t="shared" si="0"/>
        <v>#DIV/0!</v>
      </c>
      <c r="K73" s="126"/>
      <c r="L73" s="125">
        <f t="shared" si="1"/>
        <v>0</v>
      </c>
      <c r="M73" s="125" t="e">
        <f t="shared" si="2"/>
        <v>#DIV/0!</v>
      </c>
      <c r="N73" s="311" t="e">
        <f t="shared" si="3"/>
        <v>#DIV/0!</v>
      </c>
      <c r="O73" s="313"/>
    </row>
    <row r="74" spans="1:15" ht="20.25" customHeight="1" x14ac:dyDescent="0.25">
      <c r="A74" s="50">
        <v>58</v>
      </c>
      <c r="B74" s="84" t="s">
        <v>375</v>
      </c>
      <c r="C74" s="17" t="s">
        <v>57</v>
      </c>
      <c r="D74" s="30">
        <v>1</v>
      </c>
      <c r="E74" s="46">
        <v>5</v>
      </c>
      <c r="F74" s="85"/>
      <c r="G74" s="86"/>
      <c r="H74" s="86"/>
      <c r="I74" s="86"/>
      <c r="J74" s="125" t="e">
        <f t="shared" ref="J74" si="4">(I74/H74)</f>
        <v>#DIV/0!</v>
      </c>
      <c r="K74" s="126"/>
      <c r="L74" s="125">
        <f t="shared" ref="L74" si="5">(I74*(1+(K74/100)))</f>
        <v>0</v>
      </c>
      <c r="M74" s="125" t="e">
        <f t="shared" ref="M74" si="6">(L74/H74)</f>
        <v>#DIV/0!</v>
      </c>
      <c r="N74" s="311" t="e">
        <f t="shared" ref="N74" si="7">ROUND((M74*E74),2)</f>
        <v>#DIV/0!</v>
      </c>
      <c r="O74" s="313"/>
    </row>
    <row r="75" spans="1:15" ht="20.25" customHeight="1" x14ac:dyDescent="0.2">
      <c r="A75" s="288"/>
      <c r="B75" s="323" t="s">
        <v>378</v>
      </c>
      <c r="C75" s="324"/>
      <c r="D75" s="324"/>
      <c r="E75" s="324"/>
      <c r="F75" s="324"/>
      <c r="G75" s="324"/>
      <c r="H75" s="324"/>
      <c r="I75" s="324"/>
      <c r="J75" s="324"/>
      <c r="K75" s="324"/>
      <c r="L75" s="324"/>
      <c r="M75" s="324"/>
      <c r="N75" s="324"/>
      <c r="O75" s="313"/>
    </row>
    <row r="76" spans="1:15" ht="20.25" customHeight="1" x14ac:dyDescent="0.25">
      <c r="A76" s="50">
        <v>59</v>
      </c>
      <c r="B76" s="84" t="s">
        <v>379</v>
      </c>
      <c r="C76" s="17" t="s">
        <v>57</v>
      </c>
      <c r="D76" s="30">
        <v>1</v>
      </c>
      <c r="E76" s="46">
        <v>5</v>
      </c>
      <c r="F76" s="85"/>
      <c r="G76" s="86"/>
      <c r="H76" s="86"/>
      <c r="I76" s="86"/>
      <c r="J76" s="125" t="e">
        <f t="shared" ref="J76:J77" si="8">(I76/H76)</f>
        <v>#DIV/0!</v>
      </c>
      <c r="K76" s="126"/>
      <c r="L76" s="125">
        <f t="shared" ref="L76:L77" si="9">(I76*(1+(K76/100)))</f>
        <v>0</v>
      </c>
      <c r="M76" s="125" t="e">
        <f t="shared" ref="M76:M77" si="10">(L76/H76)</f>
        <v>#DIV/0!</v>
      </c>
      <c r="N76" s="311" t="e">
        <f t="shared" ref="N76:N77" si="11">ROUND((M76*E76),2)</f>
        <v>#DIV/0!</v>
      </c>
      <c r="O76" s="313"/>
    </row>
    <row r="77" spans="1:15" ht="20.25" customHeight="1" x14ac:dyDescent="0.25">
      <c r="A77" s="50">
        <v>60</v>
      </c>
      <c r="B77" s="84" t="s">
        <v>380</v>
      </c>
      <c r="C77" s="17" t="s">
        <v>57</v>
      </c>
      <c r="D77" s="30">
        <v>1</v>
      </c>
      <c r="E77" s="46">
        <v>5</v>
      </c>
      <c r="F77" s="85"/>
      <c r="G77" s="86"/>
      <c r="H77" s="86"/>
      <c r="I77" s="86"/>
      <c r="J77" s="125" t="e">
        <f t="shared" si="8"/>
        <v>#DIV/0!</v>
      </c>
      <c r="K77" s="126"/>
      <c r="L77" s="125">
        <f t="shared" si="9"/>
        <v>0</v>
      </c>
      <c r="M77" s="125" t="e">
        <f t="shared" si="10"/>
        <v>#DIV/0!</v>
      </c>
      <c r="N77" s="311" t="e">
        <f t="shared" si="11"/>
        <v>#DIV/0!</v>
      </c>
      <c r="O77" s="313"/>
    </row>
    <row r="78" spans="1:15" ht="20.25" customHeight="1" x14ac:dyDescent="0.2">
      <c r="A78" s="288"/>
      <c r="B78" s="323" t="s">
        <v>385</v>
      </c>
      <c r="C78" s="324"/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313"/>
    </row>
    <row r="79" spans="1:15" ht="20.25" customHeight="1" x14ac:dyDescent="0.25">
      <c r="A79" s="50">
        <v>61</v>
      </c>
      <c r="B79" s="84" t="s">
        <v>386</v>
      </c>
      <c r="C79" s="17" t="s">
        <v>57</v>
      </c>
      <c r="D79" s="30">
        <v>1</v>
      </c>
      <c r="E79" s="46">
        <v>5</v>
      </c>
      <c r="F79" s="85"/>
      <c r="G79" s="86"/>
      <c r="H79" s="86"/>
      <c r="I79" s="86"/>
      <c r="J79" s="125" t="e">
        <f t="shared" ref="J79:J87" si="12">(I79/H79)</f>
        <v>#DIV/0!</v>
      </c>
      <c r="K79" s="126"/>
      <c r="L79" s="125">
        <f t="shared" ref="L79:L87" si="13">(I79*(1+(K79/100)))</f>
        <v>0</v>
      </c>
      <c r="M79" s="125" t="e">
        <f t="shared" ref="M79:M87" si="14">(L79/H79)</f>
        <v>#DIV/0!</v>
      </c>
      <c r="N79" s="311" t="e">
        <f t="shared" ref="N79:N87" si="15">ROUND((M79*E79),2)</f>
        <v>#DIV/0!</v>
      </c>
      <c r="O79" s="313"/>
    </row>
    <row r="80" spans="1:15" ht="20.25" customHeight="1" x14ac:dyDescent="0.25">
      <c r="A80" s="50">
        <v>62</v>
      </c>
      <c r="B80" s="84" t="s">
        <v>387</v>
      </c>
      <c r="C80" s="17" t="s">
        <v>57</v>
      </c>
      <c r="D80" s="30">
        <v>1</v>
      </c>
      <c r="E80" s="46">
        <v>5</v>
      </c>
      <c r="F80" s="85"/>
      <c r="G80" s="86"/>
      <c r="H80" s="86"/>
      <c r="I80" s="86"/>
      <c r="J80" s="125" t="e">
        <f t="shared" si="12"/>
        <v>#DIV/0!</v>
      </c>
      <c r="K80" s="126"/>
      <c r="L80" s="125">
        <f t="shared" si="13"/>
        <v>0</v>
      </c>
      <c r="M80" s="125" t="e">
        <f t="shared" si="14"/>
        <v>#DIV/0!</v>
      </c>
      <c r="N80" s="311" t="e">
        <f t="shared" si="15"/>
        <v>#DIV/0!</v>
      </c>
      <c r="O80" s="313"/>
    </row>
    <row r="81" spans="1:15" ht="20.25" customHeight="1" x14ac:dyDescent="0.25">
      <c r="A81" s="50">
        <v>63</v>
      </c>
      <c r="B81" s="84" t="s">
        <v>388</v>
      </c>
      <c r="C81" s="17" t="s">
        <v>57</v>
      </c>
      <c r="D81" s="30">
        <v>1</v>
      </c>
      <c r="E81" s="46">
        <v>5</v>
      </c>
      <c r="F81" s="85"/>
      <c r="G81" s="86"/>
      <c r="H81" s="86"/>
      <c r="I81" s="86"/>
      <c r="J81" s="125" t="e">
        <f t="shared" si="12"/>
        <v>#DIV/0!</v>
      </c>
      <c r="K81" s="126"/>
      <c r="L81" s="125">
        <f t="shared" si="13"/>
        <v>0</v>
      </c>
      <c r="M81" s="125" t="e">
        <f t="shared" si="14"/>
        <v>#DIV/0!</v>
      </c>
      <c r="N81" s="311" t="e">
        <f t="shared" si="15"/>
        <v>#DIV/0!</v>
      </c>
      <c r="O81" s="313"/>
    </row>
    <row r="82" spans="1:15" ht="20.25" customHeight="1" x14ac:dyDescent="0.25">
      <c r="A82" s="50">
        <v>64</v>
      </c>
      <c r="B82" s="84" t="s">
        <v>389</v>
      </c>
      <c r="C82" s="17" t="s">
        <v>57</v>
      </c>
      <c r="D82" s="30">
        <v>1</v>
      </c>
      <c r="E82" s="46">
        <v>5</v>
      </c>
      <c r="F82" s="85"/>
      <c r="G82" s="86"/>
      <c r="H82" s="86"/>
      <c r="I82" s="86"/>
      <c r="J82" s="125" t="e">
        <f t="shared" si="12"/>
        <v>#DIV/0!</v>
      </c>
      <c r="K82" s="126"/>
      <c r="L82" s="125">
        <f t="shared" si="13"/>
        <v>0</v>
      </c>
      <c r="M82" s="125" t="e">
        <f t="shared" si="14"/>
        <v>#DIV/0!</v>
      </c>
      <c r="N82" s="311" t="e">
        <f t="shared" si="15"/>
        <v>#DIV/0!</v>
      </c>
      <c r="O82" s="313"/>
    </row>
    <row r="83" spans="1:15" ht="20.25" customHeight="1" x14ac:dyDescent="0.25">
      <c r="A83" s="50">
        <v>65</v>
      </c>
      <c r="B83" s="84" t="s">
        <v>390</v>
      </c>
      <c r="C83" s="17" t="s">
        <v>57</v>
      </c>
      <c r="D83" s="30">
        <v>1</v>
      </c>
      <c r="E83" s="46">
        <v>5</v>
      </c>
      <c r="F83" s="85"/>
      <c r="G83" s="86"/>
      <c r="H83" s="86"/>
      <c r="I83" s="86"/>
      <c r="J83" s="125" t="e">
        <f t="shared" si="12"/>
        <v>#DIV/0!</v>
      </c>
      <c r="K83" s="126"/>
      <c r="L83" s="125">
        <f t="shared" si="13"/>
        <v>0</v>
      </c>
      <c r="M83" s="125" t="e">
        <f t="shared" si="14"/>
        <v>#DIV/0!</v>
      </c>
      <c r="N83" s="311" t="e">
        <f t="shared" si="15"/>
        <v>#DIV/0!</v>
      </c>
      <c r="O83" s="313"/>
    </row>
    <row r="84" spans="1:15" ht="20.25" customHeight="1" x14ac:dyDescent="0.25">
      <c r="A84" s="50">
        <v>66</v>
      </c>
      <c r="B84" s="84" t="s">
        <v>391</v>
      </c>
      <c r="C84" s="17" t="s">
        <v>57</v>
      </c>
      <c r="D84" s="30">
        <v>1</v>
      </c>
      <c r="E84" s="46">
        <v>5</v>
      </c>
      <c r="F84" s="85"/>
      <c r="G84" s="86"/>
      <c r="H84" s="86"/>
      <c r="I84" s="86"/>
      <c r="J84" s="125" t="e">
        <f t="shared" si="12"/>
        <v>#DIV/0!</v>
      </c>
      <c r="K84" s="126"/>
      <c r="L84" s="125">
        <f t="shared" si="13"/>
        <v>0</v>
      </c>
      <c r="M84" s="125" t="e">
        <f t="shared" si="14"/>
        <v>#DIV/0!</v>
      </c>
      <c r="N84" s="311" t="e">
        <f t="shared" si="15"/>
        <v>#DIV/0!</v>
      </c>
      <c r="O84" s="313"/>
    </row>
    <row r="85" spans="1:15" ht="20.25" customHeight="1" x14ac:dyDescent="0.25">
      <c r="A85" s="50">
        <v>67</v>
      </c>
      <c r="B85" s="84" t="s">
        <v>392</v>
      </c>
      <c r="C85" s="17" t="s">
        <v>57</v>
      </c>
      <c r="D85" s="30">
        <v>1</v>
      </c>
      <c r="E85" s="46">
        <v>5</v>
      </c>
      <c r="F85" s="85"/>
      <c r="G85" s="86"/>
      <c r="H85" s="86"/>
      <c r="I85" s="86"/>
      <c r="J85" s="125" t="e">
        <f t="shared" si="12"/>
        <v>#DIV/0!</v>
      </c>
      <c r="K85" s="126"/>
      <c r="L85" s="125">
        <f t="shared" si="13"/>
        <v>0</v>
      </c>
      <c r="M85" s="125" t="e">
        <f t="shared" si="14"/>
        <v>#DIV/0!</v>
      </c>
      <c r="N85" s="311" t="e">
        <f t="shared" si="15"/>
        <v>#DIV/0!</v>
      </c>
      <c r="O85" s="313"/>
    </row>
    <row r="86" spans="1:15" ht="20.25" customHeight="1" x14ac:dyDescent="0.25">
      <c r="A86" s="50">
        <v>68</v>
      </c>
      <c r="B86" s="84" t="s">
        <v>393</v>
      </c>
      <c r="C86" s="17" t="s">
        <v>57</v>
      </c>
      <c r="D86" s="30">
        <v>1</v>
      </c>
      <c r="E86" s="46">
        <v>5</v>
      </c>
      <c r="F86" s="85"/>
      <c r="G86" s="86"/>
      <c r="H86" s="86"/>
      <c r="I86" s="86"/>
      <c r="J86" s="125" t="e">
        <f t="shared" si="12"/>
        <v>#DIV/0!</v>
      </c>
      <c r="K86" s="126"/>
      <c r="L86" s="125">
        <f t="shared" si="13"/>
        <v>0</v>
      </c>
      <c r="M86" s="125" t="e">
        <f t="shared" si="14"/>
        <v>#DIV/0!</v>
      </c>
      <c r="N86" s="311" t="e">
        <f t="shared" si="15"/>
        <v>#DIV/0!</v>
      </c>
      <c r="O86" s="313"/>
    </row>
    <row r="87" spans="1:15" ht="20.25" customHeight="1" x14ac:dyDescent="0.25">
      <c r="A87" s="50">
        <v>69</v>
      </c>
      <c r="B87" s="84" t="s">
        <v>394</v>
      </c>
      <c r="C87" s="17" t="s">
        <v>57</v>
      </c>
      <c r="D87" s="30">
        <v>1</v>
      </c>
      <c r="E87" s="46">
        <v>5</v>
      </c>
      <c r="F87" s="85"/>
      <c r="G87" s="86"/>
      <c r="H87" s="86"/>
      <c r="I87" s="86"/>
      <c r="J87" s="125" t="e">
        <f t="shared" si="12"/>
        <v>#DIV/0!</v>
      </c>
      <c r="K87" s="126"/>
      <c r="L87" s="125">
        <f t="shared" si="13"/>
        <v>0</v>
      </c>
      <c r="M87" s="125" t="e">
        <f t="shared" si="14"/>
        <v>#DIV/0!</v>
      </c>
      <c r="N87" s="311" t="e">
        <f t="shared" si="15"/>
        <v>#DIV/0!</v>
      </c>
      <c r="O87" s="313"/>
    </row>
    <row r="88" spans="1:15" ht="20.25" customHeight="1" x14ac:dyDescent="0.2">
      <c r="A88" s="288"/>
      <c r="B88" s="323" t="s">
        <v>395</v>
      </c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13"/>
    </row>
    <row r="89" spans="1:15" ht="20.25" customHeight="1" x14ac:dyDescent="0.25">
      <c r="A89" s="50">
        <v>70</v>
      </c>
      <c r="B89" s="84" t="s">
        <v>396</v>
      </c>
      <c r="C89" s="17" t="s">
        <v>57</v>
      </c>
      <c r="D89" s="30">
        <v>1</v>
      </c>
      <c r="E89" s="46">
        <v>5</v>
      </c>
      <c r="F89" s="85"/>
      <c r="G89" s="86"/>
      <c r="H89" s="86"/>
      <c r="I89" s="86"/>
      <c r="J89" s="125" t="e">
        <f t="shared" ref="J89:J94" si="16">(I89/H89)</f>
        <v>#DIV/0!</v>
      </c>
      <c r="K89" s="126"/>
      <c r="L89" s="125">
        <f t="shared" ref="L89:L94" si="17">(I89*(1+(K89/100)))</f>
        <v>0</v>
      </c>
      <c r="M89" s="125" t="e">
        <f t="shared" ref="M89:M94" si="18">(L89/H89)</f>
        <v>#DIV/0!</v>
      </c>
      <c r="N89" s="311" t="e">
        <f t="shared" ref="N89:N94" si="19">ROUND((M89*E89),2)</f>
        <v>#DIV/0!</v>
      </c>
      <c r="O89" s="313"/>
    </row>
    <row r="90" spans="1:15" ht="20.25" customHeight="1" x14ac:dyDescent="0.25">
      <c r="A90" s="50">
        <v>71</v>
      </c>
      <c r="B90" s="84" t="s">
        <v>397</v>
      </c>
      <c r="C90" s="17" t="s">
        <v>57</v>
      </c>
      <c r="D90" s="30">
        <v>1</v>
      </c>
      <c r="E90" s="46">
        <v>5</v>
      </c>
      <c r="F90" s="85"/>
      <c r="G90" s="86"/>
      <c r="H90" s="86"/>
      <c r="I90" s="86"/>
      <c r="J90" s="125" t="e">
        <f t="shared" si="16"/>
        <v>#DIV/0!</v>
      </c>
      <c r="K90" s="126"/>
      <c r="L90" s="125">
        <f t="shared" si="17"/>
        <v>0</v>
      </c>
      <c r="M90" s="125" t="e">
        <f t="shared" si="18"/>
        <v>#DIV/0!</v>
      </c>
      <c r="N90" s="311" t="e">
        <f t="shared" si="19"/>
        <v>#DIV/0!</v>
      </c>
      <c r="O90" s="313"/>
    </row>
    <row r="91" spans="1:15" ht="20.25" customHeight="1" x14ac:dyDescent="0.25">
      <c r="A91" s="50">
        <v>72</v>
      </c>
      <c r="B91" s="84" t="s">
        <v>398</v>
      </c>
      <c r="C91" s="17" t="s">
        <v>57</v>
      </c>
      <c r="D91" s="30">
        <v>1</v>
      </c>
      <c r="E91" s="46">
        <v>5</v>
      </c>
      <c r="F91" s="85"/>
      <c r="G91" s="86"/>
      <c r="H91" s="86"/>
      <c r="I91" s="86"/>
      <c r="J91" s="125" t="e">
        <f t="shared" si="16"/>
        <v>#DIV/0!</v>
      </c>
      <c r="K91" s="126"/>
      <c r="L91" s="125">
        <f t="shared" si="17"/>
        <v>0</v>
      </c>
      <c r="M91" s="125" t="e">
        <f t="shared" si="18"/>
        <v>#DIV/0!</v>
      </c>
      <c r="N91" s="311" t="e">
        <f t="shared" si="19"/>
        <v>#DIV/0!</v>
      </c>
      <c r="O91" s="313"/>
    </row>
    <row r="92" spans="1:15" ht="20.25" customHeight="1" x14ac:dyDescent="0.25">
      <c r="A92" s="50">
        <v>73</v>
      </c>
      <c r="B92" s="84" t="s">
        <v>399</v>
      </c>
      <c r="C92" s="17" t="s">
        <v>57</v>
      </c>
      <c r="D92" s="30">
        <v>1</v>
      </c>
      <c r="E92" s="46">
        <v>5</v>
      </c>
      <c r="F92" s="85"/>
      <c r="G92" s="86"/>
      <c r="H92" s="86"/>
      <c r="I92" s="86"/>
      <c r="J92" s="125" t="e">
        <f t="shared" si="16"/>
        <v>#DIV/0!</v>
      </c>
      <c r="K92" s="126"/>
      <c r="L92" s="125">
        <f t="shared" si="17"/>
        <v>0</v>
      </c>
      <c r="M92" s="125" t="e">
        <f t="shared" si="18"/>
        <v>#DIV/0!</v>
      </c>
      <c r="N92" s="311" t="e">
        <f t="shared" si="19"/>
        <v>#DIV/0!</v>
      </c>
      <c r="O92" s="313"/>
    </row>
    <row r="93" spans="1:15" ht="20.25" customHeight="1" x14ac:dyDescent="0.25">
      <c r="A93" s="50">
        <v>74</v>
      </c>
      <c r="B93" s="84" t="s">
        <v>400</v>
      </c>
      <c r="C93" s="17" t="s">
        <v>57</v>
      </c>
      <c r="D93" s="30">
        <v>1</v>
      </c>
      <c r="E93" s="46">
        <v>5</v>
      </c>
      <c r="F93" s="85"/>
      <c r="G93" s="86"/>
      <c r="H93" s="86"/>
      <c r="I93" s="86"/>
      <c r="J93" s="125" t="e">
        <f t="shared" si="16"/>
        <v>#DIV/0!</v>
      </c>
      <c r="K93" s="126"/>
      <c r="L93" s="125">
        <f t="shared" si="17"/>
        <v>0</v>
      </c>
      <c r="M93" s="125" t="e">
        <f t="shared" si="18"/>
        <v>#DIV/0!</v>
      </c>
      <c r="N93" s="311" t="e">
        <f t="shared" si="19"/>
        <v>#DIV/0!</v>
      </c>
      <c r="O93" s="313"/>
    </row>
    <row r="94" spans="1:15" ht="20.25" customHeight="1" x14ac:dyDescent="0.25">
      <c r="A94" s="50">
        <v>75</v>
      </c>
      <c r="B94" s="84" t="s">
        <v>401</v>
      </c>
      <c r="C94" s="17" t="s">
        <v>57</v>
      </c>
      <c r="D94" s="30">
        <v>1</v>
      </c>
      <c r="E94" s="46">
        <v>5</v>
      </c>
      <c r="F94" s="85"/>
      <c r="G94" s="86"/>
      <c r="H94" s="86"/>
      <c r="I94" s="86"/>
      <c r="J94" s="125" t="e">
        <f t="shared" si="16"/>
        <v>#DIV/0!</v>
      </c>
      <c r="K94" s="126"/>
      <c r="L94" s="125">
        <f t="shared" si="17"/>
        <v>0</v>
      </c>
      <c r="M94" s="125" t="e">
        <f t="shared" si="18"/>
        <v>#DIV/0!</v>
      </c>
      <c r="N94" s="311" t="e">
        <f t="shared" si="19"/>
        <v>#DIV/0!</v>
      </c>
      <c r="O94" s="313"/>
    </row>
    <row r="95" spans="1:15" ht="20.25" customHeight="1" x14ac:dyDescent="0.2">
      <c r="A95" s="288"/>
      <c r="B95" s="323" t="s">
        <v>402</v>
      </c>
      <c r="C95" s="324"/>
      <c r="D95" s="324"/>
      <c r="E95" s="324"/>
      <c r="F95" s="324"/>
      <c r="G95" s="324"/>
      <c r="H95" s="324"/>
      <c r="I95" s="324"/>
      <c r="J95" s="324"/>
      <c r="K95" s="324"/>
      <c r="L95" s="324"/>
      <c r="M95" s="324"/>
      <c r="N95" s="324"/>
      <c r="O95" s="313"/>
    </row>
    <row r="96" spans="1:15" ht="20.25" customHeight="1" x14ac:dyDescent="0.25">
      <c r="A96" s="50">
        <v>76</v>
      </c>
      <c r="B96" s="84" t="s">
        <v>403</v>
      </c>
      <c r="C96" s="17" t="s">
        <v>57</v>
      </c>
      <c r="D96" s="30">
        <v>1</v>
      </c>
      <c r="E96" s="46">
        <v>5</v>
      </c>
      <c r="F96" s="85"/>
      <c r="G96" s="86"/>
      <c r="H96" s="86"/>
      <c r="I96" s="86"/>
      <c r="J96" s="125" t="e">
        <f t="shared" ref="J96" si="20">(I96/H96)</f>
        <v>#DIV/0!</v>
      </c>
      <c r="K96" s="126"/>
      <c r="L96" s="125">
        <f t="shared" ref="L96" si="21">(I96*(1+(K96/100)))</f>
        <v>0</v>
      </c>
      <c r="M96" s="125" t="e">
        <f t="shared" ref="M96" si="22">(L96/H96)</f>
        <v>#DIV/0!</v>
      </c>
      <c r="N96" s="311" t="e">
        <f t="shared" ref="N96" si="23">ROUND((M96*E96),2)</f>
        <v>#DIV/0!</v>
      </c>
      <c r="O96" s="313"/>
    </row>
    <row r="97" spans="1:15" ht="20.25" customHeight="1" x14ac:dyDescent="0.2">
      <c r="A97" s="288"/>
      <c r="B97" s="323" t="s">
        <v>404</v>
      </c>
      <c r="C97" s="324"/>
      <c r="D97" s="324"/>
      <c r="E97" s="324"/>
      <c r="F97" s="324"/>
      <c r="G97" s="324"/>
      <c r="H97" s="324"/>
      <c r="I97" s="324"/>
      <c r="J97" s="324"/>
      <c r="K97" s="324"/>
      <c r="L97" s="324"/>
      <c r="M97" s="324"/>
      <c r="N97" s="324"/>
      <c r="O97" s="313"/>
    </row>
    <row r="98" spans="1:15" ht="20.25" customHeight="1" x14ac:dyDescent="0.25">
      <c r="A98" s="50">
        <v>77</v>
      </c>
      <c r="B98" s="84" t="s">
        <v>405</v>
      </c>
      <c r="C98" s="17" t="s">
        <v>129</v>
      </c>
      <c r="D98" s="30">
        <v>6</v>
      </c>
      <c r="E98" s="46">
        <v>1</v>
      </c>
      <c r="F98" s="85"/>
      <c r="G98" s="86"/>
      <c r="H98" s="86"/>
      <c r="I98" s="86"/>
      <c r="J98" s="125" t="e">
        <f t="shared" ref="J98:J105" si="24">(I98/H98)</f>
        <v>#DIV/0!</v>
      </c>
      <c r="K98" s="126"/>
      <c r="L98" s="125">
        <f t="shared" ref="L98:L105" si="25">(I98*(1+(K98/100)))</f>
        <v>0</v>
      </c>
      <c r="M98" s="125" t="e">
        <f t="shared" ref="M98:M105" si="26">(L98/H98)</f>
        <v>#DIV/0!</v>
      </c>
      <c r="N98" s="311" t="e">
        <f t="shared" ref="N98:N105" si="27">ROUND((M98*E98),2)</f>
        <v>#DIV/0!</v>
      </c>
      <c r="O98" s="313"/>
    </row>
    <row r="99" spans="1:15" ht="20.25" customHeight="1" x14ac:dyDescent="0.25">
      <c r="A99" s="50">
        <v>78</v>
      </c>
      <c r="B99" s="84" t="s">
        <v>406</v>
      </c>
      <c r="C99" s="17" t="s">
        <v>129</v>
      </c>
      <c r="D99" s="30">
        <v>6</v>
      </c>
      <c r="E99" s="46">
        <v>1</v>
      </c>
      <c r="F99" s="85"/>
      <c r="G99" s="86"/>
      <c r="H99" s="86"/>
      <c r="I99" s="86"/>
      <c r="J99" s="125" t="e">
        <f t="shared" si="24"/>
        <v>#DIV/0!</v>
      </c>
      <c r="K99" s="126"/>
      <c r="L99" s="125">
        <f t="shared" si="25"/>
        <v>0</v>
      </c>
      <c r="M99" s="125" t="e">
        <f t="shared" si="26"/>
        <v>#DIV/0!</v>
      </c>
      <c r="N99" s="311" t="e">
        <f t="shared" si="27"/>
        <v>#DIV/0!</v>
      </c>
      <c r="O99" s="313"/>
    </row>
    <row r="100" spans="1:15" ht="20.25" customHeight="1" x14ac:dyDescent="0.25">
      <c r="A100" s="50">
        <v>79</v>
      </c>
      <c r="B100" s="84" t="s">
        <v>407</v>
      </c>
      <c r="C100" s="17" t="s">
        <v>129</v>
      </c>
      <c r="D100" s="30">
        <v>6</v>
      </c>
      <c r="E100" s="46">
        <v>1</v>
      </c>
      <c r="F100" s="85"/>
      <c r="G100" s="86"/>
      <c r="H100" s="86"/>
      <c r="I100" s="86"/>
      <c r="J100" s="125" t="e">
        <f t="shared" si="24"/>
        <v>#DIV/0!</v>
      </c>
      <c r="K100" s="126"/>
      <c r="L100" s="125">
        <f t="shared" si="25"/>
        <v>0</v>
      </c>
      <c r="M100" s="125" t="e">
        <f t="shared" si="26"/>
        <v>#DIV/0!</v>
      </c>
      <c r="N100" s="311" t="e">
        <f t="shared" si="27"/>
        <v>#DIV/0!</v>
      </c>
      <c r="O100" s="313"/>
    </row>
    <row r="101" spans="1:15" ht="20.25" customHeight="1" x14ac:dyDescent="0.25">
      <c r="A101" s="50">
        <v>80</v>
      </c>
      <c r="B101" s="84" t="s">
        <v>408</v>
      </c>
      <c r="C101" s="17" t="s">
        <v>129</v>
      </c>
      <c r="D101" s="30">
        <v>6</v>
      </c>
      <c r="E101" s="46">
        <v>1</v>
      </c>
      <c r="F101" s="85"/>
      <c r="G101" s="86"/>
      <c r="H101" s="86"/>
      <c r="I101" s="86"/>
      <c r="J101" s="125" t="e">
        <f t="shared" si="24"/>
        <v>#DIV/0!</v>
      </c>
      <c r="K101" s="126"/>
      <c r="L101" s="125">
        <f t="shared" si="25"/>
        <v>0</v>
      </c>
      <c r="M101" s="125" t="e">
        <f t="shared" si="26"/>
        <v>#DIV/0!</v>
      </c>
      <c r="N101" s="311" t="e">
        <f t="shared" si="27"/>
        <v>#DIV/0!</v>
      </c>
      <c r="O101" s="313"/>
    </row>
    <row r="102" spans="1:15" ht="20.25" customHeight="1" x14ac:dyDescent="0.25">
      <c r="A102" s="50">
        <v>81</v>
      </c>
      <c r="B102" s="84" t="s">
        <v>409</v>
      </c>
      <c r="C102" s="17" t="s">
        <v>129</v>
      </c>
      <c r="D102" s="30">
        <v>6</v>
      </c>
      <c r="E102" s="46">
        <v>1</v>
      </c>
      <c r="F102" s="85"/>
      <c r="G102" s="86"/>
      <c r="H102" s="86"/>
      <c r="I102" s="86"/>
      <c r="J102" s="125" t="e">
        <f t="shared" si="24"/>
        <v>#DIV/0!</v>
      </c>
      <c r="K102" s="126"/>
      <c r="L102" s="125">
        <f t="shared" si="25"/>
        <v>0</v>
      </c>
      <c r="M102" s="125" t="e">
        <f t="shared" si="26"/>
        <v>#DIV/0!</v>
      </c>
      <c r="N102" s="311" t="e">
        <f t="shared" si="27"/>
        <v>#DIV/0!</v>
      </c>
      <c r="O102" s="313"/>
    </row>
    <row r="103" spans="1:15" ht="20.25" customHeight="1" x14ac:dyDescent="0.25">
      <c r="A103" s="50">
        <v>82</v>
      </c>
      <c r="B103" s="84" t="s">
        <v>410</v>
      </c>
      <c r="C103" s="17" t="s">
        <v>129</v>
      </c>
      <c r="D103" s="30">
        <v>6</v>
      </c>
      <c r="E103" s="46">
        <v>1</v>
      </c>
      <c r="F103" s="85"/>
      <c r="G103" s="86"/>
      <c r="H103" s="86"/>
      <c r="I103" s="86"/>
      <c r="J103" s="125" t="e">
        <f t="shared" si="24"/>
        <v>#DIV/0!</v>
      </c>
      <c r="K103" s="126"/>
      <c r="L103" s="125">
        <f t="shared" si="25"/>
        <v>0</v>
      </c>
      <c r="M103" s="125" t="e">
        <f t="shared" si="26"/>
        <v>#DIV/0!</v>
      </c>
      <c r="N103" s="311" t="e">
        <f t="shared" si="27"/>
        <v>#DIV/0!</v>
      </c>
      <c r="O103" s="313"/>
    </row>
    <row r="104" spans="1:15" ht="20.25" customHeight="1" x14ac:dyDescent="0.25">
      <c r="A104" s="50">
        <v>83</v>
      </c>
      <c r="B104" s="84" t="s">
        <v>411</v>
      </c>
      <c r="C104" s="17" t="s">
        <v>129</v>
      </c>
      <c r="D104" s="30">
        <v>6</v>
      </c>
      <c r="E104" s="46">
        <v>1</v>
      </c>
      <c r="F104" s="85"/>
      <c r="G104" s="86"/>
      <c r="H104" s="86"/>
      <c r="I104" s="86"/>
      <c r="J104" s="125" t="e">
        <f t="shared" si="24"/>
        <v>#DIV/0!</v>
      </c>
      <c r="K104" s="126"/>
      <c r="L104" s="125">
        <f t="shared" si="25"/>
        <v>0</v>
      </c>
      <c r="M104" s="125" t="e">
        <f t="shared" si="26"/>
        <v>#DIV/0!</v>
      </c>
      <c r="N104" s="311" t="e">
        <f t="shared" si="27"/>
        <v>#DIV/0!</v>
      </c>
      <c r="O104" s="313"/>
    </row>
    <row r="105" spans="1:15" ht="20.25" customHeight="1" x14ac:dyDescent="0.25">
      <c r="A105" s="50">
        <v>84</v>
      </c>
      <c r="B105" s="84" t="s">
        <v>412</v>
      </c>
      <c r="C105" s="17" t="s">
        <v>129</v>
      </c>
      <c r="D105" s="30">
        <v>6</v>
      </c>
      <c r="E105" s="46">
        <v>1</v>
      </c>
      <c r="F105" s="85"/>
      <c r="G105" s="86"/>
      <c r="H105" s="86"/>
      <c r="I105" s="86"/>
      <c r="J105" s="125" t="e">
        <f t="shared" si="24"/>
        <v>#DIV/0!</v>
      </c>
      <c r="K105" s="126"/>
      <c r="L105" s="125">
        <f t="shared" si="25"/>
        <v>0</v>
      </c>
      <c r="M105" s="125" t="e">
        <f t="shared" si="26"/>
        <v>#DIV/0!</v>
      </c>
      <c r="N105" s="311" t="e">
        <f t="shared" si="27"/>
        <v>#DIV/0!</v>
      </c>
      <c r="O105" s="313"/>
    </row>
    <row r="106" spans="1:15" ht="13.5" x14ac:dyDescent="0.25">
      <c r="A106" s="29"/>
      <c r="B106" s="291" t="s">
        <v>418</v>
      </c>
      <c r="C106" s="89"/>
      <c r="D106" s="89"/>
      <c r="E106" s="45"/>
      <c r="F106" s="90"/>
      <c r="G106" s="88"/>
      <c r="H106" s="88"/>
      <c r="I106" s="88"/>
      <c r="J106" s="125"/>
      <c r="K106" s="126"/>
      <c r="L106" s="125"/>
      <c r="M106" s="125"/>
      <c r="N106" s="311"/>
      <c r="O106" s="313"/>
    </row>
    <row r="107" spans="1:15" ht="20.25" customHeight="1" x14ac:dyDescent="0.2">
      <c r="A107" s="288"/>
      <c r="B107" s="323" t="s">
        <v>427</v>
      </c>
      <c r="C107" s="324"/>
      <c r="D107" s="324"/>
      <c r="E107" s="324"/>
      <c r="F107" s="324"/>
      <c r="G107" s="324"/>
      <c r="H107" s="324"/>
      <c r="I107" s="324"/>
      <c r="J107" s="324"/>
      <c r="K107" s="324"/>
      <c r="L107" s="324"/>
      <c r="M107" s="324"/>
      <c r="N107" s="324"/>
      <c r="O107" s="313"/>
    </row>
    <row r="108" spans="1:15" ht="20.25" customHeight="1" x14ac:dyDescent="0.25">
      <c r="A108" s="50">
        <v>85</v>
      </c>
      <c r="B108" s="84" t="s">
        <v>417</v>
      </c>
      <c r="C108" s="17" t="s">
        <v>57</v>
      </c>
      <c r="D108" s="30">
        <v>1</v>
      </c>
      <c r="E108" s="46">
        <v>5</v>
      </c>
      <c r="F108" s="85"/>
      <c r="G108" s="86"/>
      <c r="H108" s="86"/>
      <c r="I108" s="86"/>
      <c r="J108" s="125" t="e">
        <f t="shared" ref="J108:J114" si="28">(I108/H108)</f>
        <v>#DIV/0!</v>
      </c>
      <c r="K108" s="126"/>
      <c r="L108" s="125">
        <f t="shared" ref="L108:L114" si="29">(I108*(1+(K108/100)))</f>
        <v>0</v>
      </c>
      <c r="M108" s="125" t="e">
        <f t="shared" ref="M108:M114" si="30">(L108/H108)</f>
        <v>#DIV/0!</v>
      </c>
      <c r="N108" s="311" t="e">
        <f t="shared" ref="N108:N114" si="31">ROUND((M108*E108),2)</f>
        <v>#DIV/0!</v>
      </c>
      <c r="O108" s="313"/>
    </row>
    <row r="109" spans="1:15" ht="20.25" customHeight="1" x14ac:dyDescent="0.25">
      <c r="A109" s="50">
        <v>86</v>
      </c>
      <c r="B109" s="84" t="s">
        <v>428</v>
      </c>
      <c r="C109" s="17" t="s">
        <v>57</v>
      </c>
      <c r="D109" s="30">
        <v>1</v>
      </c>
      <c r="E109" s="46">
        <v>5</v>
      </c>
      <c r="F109" s="85"/>
      <c r="G109" s="86"/>
      <c r="H109" s="86"/>
      <c r="I109" s="86"/>
      <c r="J109" s="125" t="e">
        <f t="shared" si="28"/>
        <v>#DIV/0!</v>
      </c>
      <c r="K109" s="126"/>
      <c r="L109" s="125">
        <f t="shared" si="29"/>
        <v>0</v>
      </c>
      <c r="M109" s="125" t="e">
        <f t="shared" si="30"/>
        <v>#DIV/0!</v>
      </c>
      <c r="N109" s="311" t="e">
        <f t="shared" si="31"/>
        <v>#DIV/0!</v>
      </c>
      <c r="O109" s="313"/>
    </row>
    <row r="110" spans="1:15" ht="20.25" customHeight="1" x14ac:dyDescent="0.25">
      <c r="A110" s="50">
        <v>87</v>
      </c>
      <c r="B110" s="84" t="s">
        <v>413</v>
      </c>
      <c r="C110" s="17" t="s">
        <v>57</v>
      </c>
      <c r="D110" s="30">
        <v>1</v>
      </c>
      <c r="E110" s="46">
        <v>5</v>
      </c>
      <c r="F110" s="85"/>
      <c r="G110" s="86"/>
      <c r="H110" s="86"/>
      <c r="I110" s="86"/>
      <c r="J110" s="125" t="e">
        <f t="shared" si="28"/>
        <v>#DIV/0!</v>
      </c>
      <c r="K110" s="126"/>
      <c r="L110" s="125">
        <f t="shared" si="29"/>
        <v>0</v>
      </c>
      <c r="M110" s="125" t="e">
        <f t="shared" si="30"/>
        <v>#DIV/0!</v>
      </c>
      <c r="N110" s="311" t="e">
        <f t="shared" si="31"/>
        <v>#DIV/0!</v>
      </c>
      <c r="O110" s="313"/>
    </row>
    <row r="111" spans="1:15" ht="20.25" customHeight="1" x14ac:dyDescent="0.25">
      <c r="A111" s="50">
        <v>88</v>
      </c>
      <c r="B111" s="84" t="s">
        <v>429</v>
      </c>
      <c r="C111" s="17" t="s">
        <v>57</v>
      </c>
      <c r="D111" s="30">
        <v>1</v>
      </c>
      <c r="E111" s="46">
        <v>5</v>
      </c>
      <c r="F111" s="85"/>
      <c r="G111" s="86"/>
      <c r="H111" s="86"/>
      <c r="I111" s="86"/>
      <c r="J111" s="125" t="e">
        <f t="shared" si="28"/>
        <v>#DIV/0!</v>
      </c>
      <c r="K111" s="126"/>
      <c r="L111" s="125">
        <f t="shared" si="29"/>
        <v>0</v>
      </c>
      <c r="M111" s="125" t="e">
        <f t="shared" si="30"/>
        <v>#DIV/0!</v>
      </c>
      <c r="N111" s="311" t="e">
        <f t="shared" si="31"/>
        <v>#DIV/0!</v>
      </c>
      <c r="O111" s="313"/>
    </row>
    <row r="112" spans="1:15" ht="20.25" customHeight="1" x14ac:dyDescent="0.25">
      <c r="A112" s="50">
        <v>89</v>
      </c>
      <c r="B112" s="84" t="s">
        <v>414</v>
      </c>
      <c r="C112" s="17" t="s">
        <v>57</v>
      </c>
      <c r="D112" s="30">
        <v>1</v>
      </c>
      <c r="E112" s="46">
        <v>5</v>
      </c>
      <c r="F112" s="85"/>
      <c r="G112" s="86"/>
      <c r="H112" s="86"/>
      <c r="I112" s="86"/>
      <c r="J112" s="125" t="e">
        <f t="shared" si="28"/>
        <v>#DIV/0!</v>
      </c>
      <c r="K112" s="126"/>
      <c r="L112" s="125">
        <f t="shared" si="29"/>
        <v>0</v>
      </c>
      <c r="M112" s="125" t="e">
        <f t="shared" si="30"/>
        <v>#DIV/0!</v>
      </c>
      <c r="N112" s="311" t="e">
        <f t="shared" si="31"/>
        <v>#DIV/0!</v>
      </c>
      <c r="O112" s="313"/>
    </row>
    <row r="113" spans="1:15" ht="20.25" customHeight="1" x14ac:dyDescent="0.25">
      <c r="A113" s="50">
        <v>90</v>
      </c>
      <c r="B113" s="84" t="s">
        <v>415</v>
      </c>
      <c r="C113" s="17" t="s">
        <v>57</v>
      </c>
      <c r="D113" s="30">
        <v>1</v>
      </c>
      <c r="E113" s="46">
        <v>5</v>
      </c>
      <c r="F113" s="85"/>
      <c r="G113" s="86"/>
      <c r="H113" s="86"/>
      <c r="I113" s="86"/>
      <c r="J113" s="125" t="e">
        <f t="shared" si="28"/>
        <v>#DIV/0!</v>
      </c>
      <c r="K113" s="126"/>
      <c r="L113" s="125">
        <f t="shared" si="29"/>
        <v>0</v>
      </c>
      <c r="M113" s="125" t="e">
        <f t="shared" si="30"/>
        <v>#DIV/0!</v>
      </c>
      <c r="N113" s="311" t="e">
        <f t="shared" si="31"/>
        <v>#DIV/0!</v>
      </c>
      <c r="O113" s="313"/>
    </row>
    <row r="114" spans="1:15" ht="20.25" customHeight="1" x14ac:dyDescent="0.25">
      <c r="A114" s="50">
        <v>91</v>
      </c>
      <c r="B114" s="84" t="s">
        <v>416</v>
      </c>
      <c r="C114" s="17" t="s">
        <v>57</v>
      </c>
      <c r="D114" s="30">
        <v>1</v>
      </c>
      <c r="E114" s="46">
        <v>5</v>
      </c>
      <c r="F114" s="85"/>
      <c r="G114" s="86"/>
      <c r="H114" s="86"/>
      <c r="I114" s="86"/>
      <c r="J114" s="125" t="e">
        <f t="shared" si="28"/>
        <v>#DIV/0!</v>
      </c>
      <c r="K114" s="126"/>
      <c r="L114" s="125">
        <f t="shared" si="29"/>
        <v>0</v>
      </c>
      <c r="M114" s="125" t="e">
        <f t="shared" si="30"/>
        <v>#DIV/0!</v>
      </c>
      <c r="N114" s="311" t="e">
        <f t="shared" si="31"/>
        <v>#DIV/0!</v>
      </c>
      <c r="O114" s="313"/>
    </row>
    <row r="115" spans="1:15" ht="20.25" customHeight="1" x14ac:dyDescent="0.2">
      <c r="A115" s="288"/>
      <c r="B115" s="323" t="s">
        <v>419</v>
      </c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  <c r="O115" s="313"/>
    </row>
    <row r="116" spans="1:15" ht="20.25" customHeight="1" x14ac:dyDescent="0.25">
      <c r="A116" s="50">
        <v>92</v>
      </c>
      <c r="B116" s="84" t="s">
        <v>420</v>
      </c>
      <c r="C116" s="17" t="s">
        <v>57</v>
      </c>
      <c r="D116" s="30">
        <v>1</v>
      </c>
      <c r="E116" s="46">
        <v>5</v>
      </c>
      <c r="F116" s="85"/>
      <c r="G116" s="86"/>
      <c r="H116" s="86"/>
      <c r="I116" s="86"/>
      <c r="J116" s="125" t="e">
        <f t="shared" ref="J116:J122" si="32">(I116/H116)</f>
        <v>#DIV/0!</v>
      </c>
      <c r="K116" s="126"/>
      <c r="L116" s="125">
        <f t="shared" ref="L116:L122" si="33">(I116*(1+(K116/100)))</f>
        <v>0</v>
      </c>
      <c r="M116" s="125" t="e">
        <f t="shared" ref="M116:M122" si="34">(L116/H116)</f>
        <v>#DIV/0!</v>
      </c>
      <c r="N116" s="311" t="e">
        <f t="shared" ref="N116:N122" si="35">ROUND((M116*E116),2)</f>
        <v>#DIV/0!</v>
      </c>
      <c r="O116" s="313"/>
    </row>
    <row r="117" spans="1:15" ht="20.25" customHeight="1" x14ac:dyDescent="0.25">
      <c r="A117" s="50">
        <v>93</v>
      </c>
      <c r="B117" s="84" t="s">
        <v>421</v>
      </c>
      <c r="C117" s="17" t="s">
        <v>57</v>
      </c>
      <c r="D117" s="30">
        <v>1</v>
      </c>
      <c r="E117" s="46">
        <v>5</v>
      </c>
      <c r="F117" s="85"/>
      <c r="G117" s="86"/>
      <c r="H117" s="86"/>
      <c r="I117" s="86"/>
      <c r="J117" s="125" t="e">
        <f t="shared" si="32"/>
        <v>#DIV/0!</v>
      </c>
      <c r="K117" s="126"/>
      <c r="L117" s="125">
        <f t="shared" si="33"/>
        <v>0</v>
      </c>
      <c r="M117" s="125" t="e">
        <f t="shared" si="34"/>
        <v>#DIV/0!</v>
      </c>
      <c r="N117" s="311" t="e">
        <f t="shared" si="35"/>
        <v>#DIV/0!</v>
      </c>
      <c r="O117" s="313"/>
    </row>
    <row r="118" spans="1:15" ht="20.25" customHeight="1" x14ac:dyDescent="0.25">
      <c r="A118" s="50">
        <v>94</v>
      </c>
      <c r="B118" s="84" t="s">
        <v>422</v>
      </c>
      <c r="C118" s="17" t="s">
        <v>57</v>
      </c>
      <c r="D118" s="30">
        <v>1</v>
      </c>
      <c r="E118" s="46">
        <v>5</v>
      </c>
      <c r="F118" s="85"/>
      <c r="G118" s="86"/>
      <c r="H118" s="86"/>
      <c r="I118" s="86"/>
      <c r="J118" s="125" t="e">
        <f t="shared" si="32"/>
        <v>#DIV/0!</v>
      </c>
      <c r="K118" s="126"/>
      <c r="L118" s="125">
        <f t="shared" si="33"/>
        <v>0</v>
      </c>
      <c r="M118" s="125" t="e">
        <f t="shared" si="34"/>
        <v>#DIV/0!</v>
      </c>
      <c r="N118" s="311" t="e">
        <f t="shared" si="35"/>
        <v>#DIV/0!</v>
      </c>
      <c r="O118" s="313"/>
    </row>
    <row r="119" spans="1:15" ht="20.25" customHeight="1" x14ac:dyDescent="0.25">
      <c r="A119" s="50">
        <v>95</v>
      </c>
      <c r="B119" s="84" t="s">
        <v>423</v>
      </c>
      <c r="C119" s="17" t="s">
        <v>57</v>
      </c>
      <c r="D119" s="30">
        <v>1</v>
      </c>
      <c r="E119" s="46">
        <v>5</v>
      </c>
      <c r="F119" s="85"/>
      <c r="G119" s="86"/>
      <c r="H119" s="86"/>
      <c r="I119" s="86"/>
      <c r="J119" s="125" t="e">
        <f t="shared" si="32"/>
        <v>#DIV/0!</v>
      </c>
      <c r="K119" s="126"/>
      <c r="L119" s="125">
        <f t="shared" si="33"/>
        <v>0</v>
      </c>
      <c r="M119" s="125" t="e">
        <f t="shared" si="34"/>
        <v>#DIV/0!</v>
      </c>
      <c r="N119" s="311" t="e">
        <f t="shared" si="35"/>
        <v>#DIV/0!</v>
      </c>
      <c r="O119" s="313"/>
    </row>
    <row r="120" spans="1:15" ht="20.25" customHeight="1" x14ac:dyDescent="0.25">
      <c r="A120" s="50">
        <v>96</v>
      </c>
      <c r="B120" s="84" t="s">
        <v>424</v>
      </c>
      <c r="C120" s="17" t="s">
        <v>57</v>
      </c>
      <c r="D120" s="30">
        <v>1</v>
      </c>
      <c r="E120" s="46">
        <v>5</v>
      </c>
      <c r="F120" s="85"/>
      <c r="G120" s="86"/>
      <c r="H120" s="86"/>
      <c r="I120" s="86"/>
      <c r="J120" s="125" t="e">
        <f t="shared" si="32"/>
        <v>#DIV/0!</v>
      </c>
      <c r="K120" s="126"/>
      <c r="L120" s="125">
        <f t="shared" si="33"/>
        <v>0</v>
      </c>
      <c r="M120" s="125" t="e">
        <f t="shared" si="34"/>
        <v>#DIV/0!</v>
      </c>
      <c r="N120" s="311" t="e">
        <f t="shared" si="35"/>
        <v>#DIV/0!</v>
      </c>
      <c r="O120" s="313"/>
    </row>
    <row r="121" spans="1:15" ht="20.25" customHeight="1" x14ac:dyDescent="0.25">
      <c r="A121" s="50">
        <v>97</v>
      </c>
      <c r="B121" s="84" t="s">
        <v>425</v>
      </c>
      <c r="C121" s="17" t="s">
        <v>57</v>
      </c>
      <c r="D121" s="30">
        <v>1</v>
      </c>
      <c r="E121" s="46">
        <v>5</v>
      </c>
      <c r="F121" s="85"/>
      <c r="G121" s="86"/>
      <c r="H121" s="86"/>
      <c r="I121" s="86"/>
      <c r="J121" s="125" t="e">
        <f t="shared" si="32"/>
        <v>#DIV/0!</v>
      </c>
      <c r="K121" s="126"/>
      <c r="L121" s="125">
        <f t="shared" si="33"/>
        <v>0</v>
      </c>
      <c r="M121" s="125" t="e">
        <f t="shared" si="34"/>
        <v>#DIV/0!</v>
      </c>
      <c r="N121" s="311" t="e">
        <f t="shared" si="35"/>
        <v>#DIV/0!</v>
      </c>
      <c r="O121" s="313"/>
    </row>
    <row r="122" spans="1:15" ht="20.25" customHeight="1" x14ac:dyDescent="0.25">
      <c r="A122" s="50">
        <v>98</v>
      </c>
      <c r="B122" s="84" t="s">
        <v>426</v>
      </c>
      <c r="C122" s="17" t="s">
        <v>57</v>
      </c>
      <c r="D122" s="30">
        <v>1</v>
      </c>
      <c r="E122" s="46">
        <v>5</v>
      </c>
      <c r="F122" s="85"/>
      <c r="G122" s="86"/>
      <c r="H122" s="86"/>
      <c r="I122" s="86"/>
      <c r="J122" s="125" t="e">
        <f t="shared" si="32"/>
        <v>#DIV/0!</v>
      </c>
      <c r="K122" s="126"/>
      <c r="L122" s="125">
        <f t="shared" si="33"/>
        <v>0</v>
      </c>
      <c r="M122" s="125" t="e">
        <f t="shared" si="34"/>
        <v>#DIV/0!</v>
      </c>
      <c r="N122" s="311" t="e">
        <f t="shared" si="35"/>
        <v>#DIV/0!</v>
      </c>
      <c r="O122" s="313"/>
    </row>
    <row r="123" spans="1:15" ht="20.25" customHeight="1" x14ac:dyDescent="0.2">
      <c r="A123" s="288"/>
      <c r="B123" s="323" t="s">
        <v>430</v>
      </c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13"/>
    </row>
    <row r="124" spans="1:15" ht="20.25" customHeight="1" x14ac:dyDescent="0.25">
      <c r="A124" s="50">
        <v>99</v>
      </c>
      <c r="B124" s="84" t="s">
        <v>431</v>
      </c>
      <c r="C124" s="17" t="s">
        <v>57</v>
      </c>
      <c r="D124" s="30">
        <v>1</v>
      </c>
      <c r="E124" s="46">
        <v>5</v>
      </c>
      <c r="F124" s="85"/>
      <c r="G124" s="86"/>
      <c r="H124" s="86"/>
      <c r="I124" s="86"/>
      <c r="J124" s="125" t="e">
        <f t="shared" ref="J124:J125" si="36">(I124/H124)</f>
        <v>#DIV/0!</v>
      </c>
      <c r="K124" s="126"/>
      <c r="L124" s="125">
        <f t="shared" ref="L124:L125" si="37">(I124*(1+(K124/100)))</f>
        <v>0</v>
      </c>
      <c r="M124" s="125" t="e">
        <f t="shared" ref="M124:M125" si="38">(L124/H124)</f>
        <v>#DIV/0!</v>
      </c>
      <c r="N124" s="311" t="e">
        <f t="shared" ref="N124:N125" si="39">ROUND((M124*E124),2)</f>
        <v>#DIV/0!</v>
      </c>
      <c r="O124" s="313"/>
    </row>
    <row r="125" spans="1:15" ht="20.25" customHeight="1" x14ac:dyDescent="0.25">
      <c r="A125" s="50">
        <v>100</v>
      </c>
      <c r="B125" s="84" t="s">
        <v>432</v>
      </c>
      <c r="C125" s="17" t="s">
        <v>57</v>
      </c>
      <c r="D125" s="30">
        <v>1</v>
      </c>
      <c r="E125" s="46">
        <v>5</v>
      </c>
      <c r="F125" s="85"/>
      <c r="G125" s="86"/>
      <c r="H125" s="86"/>
      <c r="I125" s="86"/>
      <c r="J125" s="125" t="e">
        <f t="shared" si="36"/>
        <v>#DIV/0!</v>
      </c>
      <c r="K125" s="126"/>
      <c r="L125" s="125">
        <f t="shared" si="37"/>
        <v>0</v>
      </c>
      <c r="M125" s="125" t="e">
        <f t="shared" si="38"/>
        <v>#DIV/0!</v>
      </c>
      <c r="N125" s="311" t="e">
        <f t="shared" si="39"/>
        <v>#DIV/0!</v>
      </c>
      <c r="O125" s="313"/>
    </row>
    <row r="126" spans="1:15" ht="20.25" customHeight="1" x14ac:dyDescent="0.2">
      <c r="A126" s="288"/>
      <c r="B126" s="323" t="s">
        <v>433</v>
      </c>
      <c r="C126" s="324"/>
      <c r="D126" s="324"/>
      <c r="E126" s="324"/>
      <c r="F126" s="324"/>
      <c r="G126" s="324"/>
      <c r="H126" s="324"/>
      <c r="I126" s="324"/>
      <c r="J126" s="324"/>
      <c r="K126" s="324"/>
      <c r="L126" s="324"/>
      <c r="M126" s="324"/>
      <c r="N126" s="324"/>
      <c r="O126" s="313"/>
    </row>
    <row r="127" spans="1:15" ht="20.25" customHeight="1" x14ac:dyDescent="0.25">
      <c r="A127" s="50">
        <v>101</v>
      </c>
      <c r="B127" s="84" t="s">
        <v>436</v>
      </c>
      <c r="C127" s="17" t="s">
        <v>57</v>
      </c>
      <c r="D127" s="30">
        <v>1</v>
      </c>
      <c r="E127" s="46">
        <v>5</v>
      </c>
      <c r="F127" s="85"/>
      <c r="G127" s="86"/>
      <c r="H127" s="86"/>
      <c r="I127" s="86"/>
      <c r="J127" s="125" t="e">
        <f t="shared" ref="J127:J138" si="40">(I127/H127)</f>
        <v>#DIV/0!</v>
      </c>
      <c r="K127" s="126"/>
      <c r="L127" s="125">
        <f t="shared" ref="L127:L138" si="41">(I127*(1+(K127/100)))</f>
        <v>0</v>
      </c>
      <c r="M127" s="125" t="e">
        <f t="shared" ref="M127:M138" si="42">(L127/H127)</f>
        <v>#DIV/0!</v>
      </c>
      <c r="N127" s="311" t="e">
        <f t="shared" ref="N127:N138" si="43">ROUND((M127*E127),2)</f>
        <v>#DIV/0!</v>
      </c>
      <c r="O127" s="313"/>
    </row>
    <row r="128" spans="1:15" ht="20.25" customHeight="1" x14ac:dyDescent="0.25">
      <c r="A128" s="50">
        <v>102</v>
      </c>
      <c r="B128" s="84" t="s">
        <v>434</v>
      </c>
      <c r="C128" s="17" t="s">
        <v>57</v>
      </c>
      <c r="D128" s="30">
        <v>1</v>
      </c>
      <c r="E128" s="46">
        <v>5</v>
      </c>
      <c r="F128" s="85"/>
      <c r="G128" s="86"/>
      <c r="H128" s="86"/>
      <c r="I128" s="86"/>
      <c r="J128" s="125" t="e">
        <f t="shared" si="40"/>
        <v>#DIV/0!</v>
      </c>
      <c r="K128" s="126"/>
      <c r="L128" s="125">
        <f t="shared" si="41"/>
        <v>0</v>
      </c>
      <c r="M128" s="125" t="e">
        <f t="shared" si="42"/>
        <v>#DIV/0!</v>
      </c>
      <c r="N128" s="311" t="e">
        <f t="shared" si="43"/>
        <v>#DIV/0!</v>
      </c>
      <c r="O128" s="313"/>
    </row>
    <row r="129" spans="1:15" ht="20.25" customHeight="1" x14ac:dyDescent="0.25">
      <c r="A129" s="50">
        <v>103</v>
      </c>
      <c r="B129" s="84" t="s">
        <v>435</v>
      </c>
      <c r="C129" s="17" t="s">
        <v>57</v>
      </c>
      <c r="D129" s="30">
        <v>1</v>
      </c>
      <c r="E129" s="46">
        <v>5</v>
      </c>
      <c r="F129" s="85"/>
      <c r="G129" s="86"/>
      <c r="H129" s="86"/>
      <c r="I129" s="86"/>
      <c r="J129" s="125" t="e">
        <f t="shared" si="40"/>
        <v>#DIV/0!</v>
      </c>
      <c r="K129" s="126"/>
      <c r="L129" s="125">
        <f t="shared" si="41"/>
        <v>0</v>
      </c>
      <c r="M129" s="125" t="e">
        <f t="shared" si="42"/>
        <v>#DIV/0!</v>
      </c>
      <c r="N129" s="311" t="e">
        <f t="shared" si="43"/>
        <v>#DIV/0!</v>
      </c>
      <c r="O129" s="313"/>
    </row>
    <row r="130" spans="1:15" ht="20.25" customHeight="1" x14ac:dyDescent="0.25">
      <c r="A130" s="50">
        <v>104</v>
      </c>
      <c r="B130" s="84" t="s">
        <v>437</v>
      </c>
      <c r="C130" s="17" t="s">
        <v>57</v>
      </c>
      <c r="D130" s="30">
        <v>1</v>
      </c>
      <c r="E130" s="46">
        <v>5</v>
      </c>
      <c r="F130" s="85"/>
      <c r="G130" s="86"/>
      <c r="H130" s="86"/>
      <c r="I130" s="86"/>
      <c r="J130" s="125" t="e">
        <f t="shared" si="40"/>
        <v>#DIV/0!</v>
      </c>
      <c r="K130" s="126"/>
      <c r="L130" s="125">
        <f t="shared" si="41"/>
        <v>0</v>
      </c>
      <c r="M130" s="125" t="e">
        <f t="shared" si="42"/>
        <v>#DIV/0!</v>
      </c>
      <c r="N130" s="311" t="e">
        <f t="shared" si="43"/>
        <v>#DIV/0!</v>
      </c>
      <c r="O130" s="313"/>
    </row>
    <row r="131" spans="1:15" ht="20.25" customHeight="1" x14ac:dyDescent="0.25">
      <c r="A131" s="50">
        <v>105</v>
      </c>
      <c r="B131" s="84" t="s">
        <v>438</v>
      </c>
      <c r="C131" s="17" t="s">
        <v>57</v>
      </c>
      <c r="D131" s="30">
        <v>1</v>
      </c>
      <c r="E131" s="46">
        <v>5</v>
      </c>
      <c r="F131" s="85"/>
      <c r="G131" s="86"/>
      <c r="H131" s="86"/>
      <c r="I131" s="86"/>
      <c r="J131" s="125" t="e">
        <f t="shared" si="40"/>
        <v>#DIV/0!</v>
      </c>
      <c r="K131" s="126"/>
      <c r="L131" s="125">
        <f t="shared" si="41"/>
        <v>0</v>
      </c>
      <c r="M131" s="125" t="e">
        <f t="shared" si="42"/>
        <v>#DIV/0!</v>
      </c>
      <c r="N131" s="311" t="e">
        <f t="shared" si="43"/>
        <v>#DIV/0!</v>
      </c>
      <c r="O131" s="313"/>
    </row>
    <row r="132" spans="1:15" ht="20.25" customHeight="1" x14ac:dyDescent="0.25">
      <c r="A132" s="50">
        <v>106</v>
      </c>
      <c r="B132" s="84" t="s">
        <v>439</v>
      </c>
      <c r="C132" s="17" t="s">
        <v>57</v>
      </c>
      <c r="D132" s="30">
        <v>1</v>
      </c>
      <c r="E132" s="46">
        <v>5</v>
      </c>
      <c r="F132" s="85"/>
      <c r="G132" s="86"/>
      <c r="H132" s="86"/>
      <c r="I132" s="86"/>
      <c r="J132" s="125" t="e">
        <f t="shared" si="40"/>
        <v>#DIV/0!</v>
      </c>
      <c r="K132" s="126"/>
      <c r="L132" s="125">
        <f t="shared" si="41"/>
        <v>0</v>
      </c>
      <c r="M132" s="125" t="e">
        <f t="shared" si="42"/>
        <v>#DIV/0!</v>
      </c>
      <c r="N132" s="311" t="e">
        <f t="shared" si="43"/>
        <v>#DIV/0!</v>
      </c>
      <c r="O132" s="313"/>
    </row>
    <row r="133" spans="1:15" ht="20.25" customHeight="1" x14ac:dyDescent="0.25">
      <c r="A133" s="50">
        <v>107</v>
      </c>
      <c r="B133" s="84" t="s">
        <v>440</v>
      </c>
      <c r="C133" s="17" t="s">
        <v>57</v>
      </c>
      <c r="D133" s="30">
        <v>1</v>
      </c>
      <c r="E133" s="46">
        <v>5</v>
      </c>
      <c r="F133" s="85"/>
      <c r="G133" s="86"/>
      <c r="H133" s="86"/>
      <c r="I133" s="86"/>
      <c r="J133" s="125" t="e">
        <f t="shared" si="40"/>
        <v>#DIV/0!</v>
      </c>
      <c r="K133" s="126"/>
      <c r="L133" s="125">
        <f t="shared" si="41"/>
        <v>0</v>
      </c>
      <c r="M133" s="125" t="e">
        <f t="shared" si="42"/>
        <v>#DIV/0!</v>
      </c>
      <c r="N133" s="311" t="e">
        <f t="shared" si="43"/>
        <v>#DIV/0!</v>
      </c>
      <c r="O133" s="313"/>
    </row>
    <row r="134" spans="1:15" ht="20.25" customHeight="1" x14ac:dyDescent="0.25">
      <c r="A134" s="50">
        <v>108</v>
      </c>
      <c r="B134" s="84" t="s">
        <v>441</v>
      </c>
      <c r="C134" s="17" t="s">
        <v>57</v>
      </c>
      <c r="D134" s="30">
        <v>1</v>
      </c>
      <c r="E134" s="46">
        <v>5</v>
      </c>
      <c r="F134" s="85"/>
      <c r="G134" s="86"/>
      <c r="H134" s="86"/>
      <c r="I134" s="86"/>
      <c r="J134" s="125" t="e">
        <f t="shared" si="40"/>
        <v>#DIV/0!</v>
      </c>
      <c r="K134" s="126"/>
      <c r="L134" s="125">
        <f t="shared" si="41"/>
        <v>0</v>
      </c>
      <c r="M134" s="125" t="e">
        <f t="shared" si="42"/>
        <v>#DIV/0!</v>
      </c>
      <c r="N134" s="311" t="e">
        <f t="shared" si="43"/>
        <v>#DIV/0!</v>
      </c>
      <c r="O134" s="313"/>
    </row>
    <row r="135" spans="1:15" ht="20.25" customHeight="1" x14ac:dyDescent="0.25">
      <c r="A135" s="50">
        <v>109</v>
      </c>
      <c r="B135" s="84" t="s">
        <v>442</v>
      </c>
      <c r="C135" s="17" t="s">
        <v>57</v>
      </c>
      <c r="D135" s="30">
        <v>1</v>
      </c>
      <c r="E135" s="46">
        <v>5</v>
      </c>
      <c r="F135" s="85"/>
      <c r="G135" s="86"/>
      <c r="H135" s="86"/>
      <c r="I135" s="86"/>
      <c r="J135" s="125" t="e">
        <f t="shared" si="40"/>
        <v>#DIV/0!</v>
      </c>
      <c r="K135" s="126"/>
      <c r="L135" s="125">
        <f t="shared" si="41"/>
        <v>0</v>
      </c>
      <c r="M135" s="125" t="e">
        <f t="shared" si="42"/>
        <v>#DIV/0!</v>
      </c>
      <c r="N135" s="311" t="e">
        <f t="shared" si="43"/>
        <v>#DIV/0!</v>
      </c>
      <c r="O135" s="313"/>
    </row>
    <row r="136" spans="1:15" ht="20.25" customHeight="1" x14ac:dyDescent="0.25">
      <c r="A136" s="50">
        <v>110</v>
      </c>
      <c r="B136" s="84" t="s">
        <v>443</v>
      </c>
      <c r="C136" s="17" t="s">
        <v>57</v>
      </c>
      <c r="D136" s="30">
        <v>1</v>
      </c>
      <c r="E136" s="46">
        <v>5</v>
      </c>
      <c r="F136" s="85"/>
      <c r="G136" s="86"/>
      <c r="H136" s="86"/>
      <c r="I136" s="86"/>
      <c r="J136" s="125" t="e">
        <f t="shared" si="40"/>
        <v>#DIV/0!</v>
      </c>
      <c r="K136" s="126"/>
      <c r="L136" s="125">
        <f t="shared" si="41"/>
        <v>0</v>
      </c>
      <c r="M136" s="125" t="e">
        <f t="shared" si="42"/>
        <v>#DIV/0!</v>
      </c>
      <c r="N136" s="311" t="e">
        <f t="shared" si="43"/>
        <v>#DIV/0!</v>
      </c>
      <c r="O136" s="313"/>
    </row>
    <row r="137" spans="1:15" ht="20.25" customHeight="1" x14ac:dyDescent="0.25">
      <c r="A137" s="50">
        <v>111</v>
      </c>
      <c r="B137" s="84" t="s">
        <v>444</v>
      </c>
      <c r="C137" s="17" t="s">
        <v>57</v>
      </c>
      <c r="D137" s="30">
        <v>1</v>
      </c>
      <c r="E137" s="46">
        <v>5</v>
      </c>
      <c r="F137" s="85"/>
      <c r="G137" s="86"/>
      <c r="H137" s="86"/>
      <c r="I137" s="86"/>
      <c r="J137" s="125" t="e">
        <f t="shared" si="40"/>
        <v>#DIV/0!</v>
      </c>
      <c r="K137" s="126"/>
      <c r="L137" s="125">
        <f t="shared" si="41"/>
        <v>0</v>
      </c>
      <c r="M137" s="125" t="e">
        <f t="shared" si="42"/>
        <v>#DIV/0!</v>
      </c>
      <c r="N137" s="311" t="e">
        <f t="shared" si="43"/>
        <v>#DIV/0!</v>
      </c>
      <c r="O137" s="313"/>
    </row>
    <row r="138" spans="1:15" ht="20.25" customHeight="1" x14ac:dyDescent="0.25">
      <c r="A138" s="50">
        <v>112</v>
      </c>
      <c r="B138" s="84" t="s">
        <v>445</v>
      </c>
      <c r="C138" s="17" t="s">
        <v>57</v>
      </c>
      <c r="D138" s="30">
        <v>1</v>
      </c>
      <c r="E138" s="46">
        <v>5</v>
      </c>
      <c r="F138" s="85"/>
      <c r="G138" s="86"/>
      <c r="H138" s="86"/>
      <c r="I138" s="86"/>
      <c r="J138" s="125" t="e">
        <f t="shared" si="40"/>
        <v>#DIV/0!</v>
      </c>
      <c r="K138" s="126"/>
      <c r="L138" s="125">
        <f t="shared" si="41"/>
        <v>0</v>
      </c>
      <c r="M138" s="125" t="e">
        <f t="shared" si="42"/>
        <v>#DIV/0!</v>
      </c>
      <c r="N138" s="311" t="e">
        <f t="shared" si="43"/>
        <v>#DIV/0!</v>
      </c>
      <c r="O138" s="313"/>
    </row>
    <row r="139" spans="1:15" ht="20.25" customHeight="1" x14ac:dyDescent="0.2">
      <c r="A139" s="288"/>
      <c r="B139" s="323" t="s">
        <v>446</v>
      </c>
      <c r="C139" s="324"/>
      <c r="D139" s="324"/>
      <c r="E139" s="324"/>
      <c r="F139" s="324"/>
      <c r="G139" s="324"/>
      <c r="H139" s="324"/>
      <c r="I139" s="324"/>
      <c r="J139" s="324"/>
      <c r="K139" s="324"/>
      <c r="L139" s="324"/>
      <c r="M139" s="324"/>
      <c r="N139" s="324"/>
      <c r="O139" s="313"/>
    </row>
    <row r="140" spans="1:15" ht="20.25" customHeight="1" x14ac:dyDescent="0.25">
      <c r="A140" s="50">
        <v>113</v>
      </c>
      <c r="B140" s="84" t="s">
        <v>447</v>
      </c>
      <c r="C140" s="17" t="s">
        <v>57</v>
      </c>
      <c r="D140" s="30">
        <v>1</v>
      </c>
      <c r="E140" s="46">
        <v>5</v>
      </c>
      <c r="F140" s="85"/>
      <c r="G140" s="86"/>
      <c r="H140" s="86"/>
      <c r="I140" s="86"/>
      <c r="J140" s="125" t="e">
        <f t="shared" ref="J140:J151" si="44">(I140/H140)</f>
        <v>#DIV/0!</v>
      </c>
      <c r="K140" s="126"/>
      <c r="L140" s="125">
        <f t="shared" ref="L140:L151" si="45">(I140*(1+(K140/100)))</f>
        <v>0</v>
      </c>
      <c r="M140" s="125" t="e">
        <f t="shared" ref="M140:M151" si="46">(L140/H140)</f>
        <v>#DIV/0!</v>
      </c>
      <c r="N140" s="311" t="e">
        <f t="shared" ref="N140:N151" si="47">ROUND((M140*E140),2)</f>
        <v>#DIV/0!</v>
      </c>
      <c r="O140" s="313"/>
    </row>
    <row r="141" spans="1:15" ht="20.25" customHeight="1" x14ac:dyDescent="0.25">
      <c r="A141" s="50">
        <v>114</v>
      </c>
      <c r="B141" s="84" t="s">
        <v>448</v>
      </c>
      <c r="C141" s="17" t="s">
        <v>57</v>
      </c>
      <c r="D141" s="30">
        <v>1</v>
      </c>
      <c r="E141" s="46">
        <v>5</v>
      </c>
      <c r="F141" s="85"/>
      <c r="G141" s="86"/>
      <c r="H141" s="86"/>
      <c r="I141" s="86"/>
      <c r="J141" s="125" t="e">
        <f t="shared" si="44"/>
        <v>#DIV/0!</v>
      </c>
      <c r="K141" s="126"/>
      <c r="L141" s="125">
        <f t="shared" si="45"/>
        <v>0</v>
      </c>
      <c r="M141" s="125" t="e">
        <f t="shared" si="46"/>
        <v>#DIV/0!</v>
      </c>
      <c r="N141" s="311" t="e">
        <f t="shared" si="47"/>
        <v>#DIV/0!</v>
      </c>
      <c r="O141" s="313"/>
    </row>
    <row r="142" spans="1:15" ht="20.25" customHeight="1" x14ac:dyDescent="0.25">
      <c r="A142" s="50">
        <v>115</v>
      </c>
      <c r="B142" s="84" t="s">
        <v>449</v>
      </c>
      <c r="C142" s="17" t="s">
        <v>57</v>
      </c>
      <c r="D142" s="30">
        <v>1</v>
      </c>
      <c r="E142" s="46">
        <v>5</v>
      </c>
      <c r="F142" s="85"/>
      <c r="G142" s="86"/>
      <c r="H142" s="86"/>
      <c r="I142" s="86"/>
      <c r="J142" s="125" t="e">
        <f t="shared" si="44"/>
        <v>#DIV/0!</v>
      </c>
      <c r="K142" s="126"/>
      <c r="L142" s="125">
        <f t="shared" si="45"/>
        <v>0</v>
      </c>
      <c r="M142" s="125" t="e">
        <f t="shared" si="46"/>
        <v>#DIV/0!</v>
      </c>
      <c r="N142" s="311" t="e">
        <f t="shared" si="47"/>
        <v>#DIV/0!</v>
      </c>
      <c r="O142" s="313"/>
    </row>
    <row r="143" spans="1:15" ht="20.25" customHeight="1" x14ac:dyDescent="0.25">
      <c r="A143" s="50">
        <v>116</v>
      </c>
      <c r="B143" s="84" t="s">
        <v>450</v>
      </c>
      <c r="C143" s="17" t="s">
        <v>57</v>
      </c>
      <c r="D143" s="30">
        <v>1</v>
      </c>
      <c r="E143" s="46">
        <v>5</v>
      </c>
      <c r="F143" s="85"/>
      <c r="G143" s="86"/>
      <c r="H143" s="86"/>
      <c r="I143" s="86"/>
      <c r="J143" s="125" t="e">
        <f t="shared" si="44"/>
        <v>#DIV/0!</v>
      </c>
      <c r="K143" s="126"/>
      <c r="L143" s="125">
        <f t="shared" si="45"/>
        <v>0</v>
      </c>
      <c r="M143" s="125" t="e">
        <f t="shared" si="46"/>
        <v>#DIV/0!</v>
      </c>
      <c r="N143" s="311" t="e">
        <f t="shared" si="47"/>
        <v>#DIV/0!</v>
      </c>
      <c r="O143" s="313"/>
    </row>
    <row r="144" spans="1:15" ht="20.25" customHeight="1" x14ac:dyDescent="0.25">
      <c r="A144" s="50">
        <v>117</v>
      </c>
      <c r="B144" s="84" t="s">
        <v>451</v>
      </c>
      <c r="C144" s="17" t="s">
        <v>57</v>
      </c>
      <c r="D144" s="30">
        <v>1</v>
      </c>
      <c r="E144" s="46">
        <v>5</v>
      </c>
      <c r="F144" s="85"/>
      <c r="G144" s="86"/>
      <c r="H144" s="86"/>
      <c r="I144" s="86"/>
      <c r="J144" s="125" t="e">
        <f t="shared" si="44"/>
        <v>#DIV/0!</v>
      </c>
      <c r="K144" s="126"/>
      <c r="L144" s="125">
        <f t="shared" si="45"/>
        <v>0</v>
      </c>
      <c r="M144" s="125" t="e">
        <f t="shared" si="46"/>
        <v>#DIV/0!</v>
      </c>
      <c r="N144" s="311" t="e">
        <f t="shared" si="47"/>
        <v>#DIV/0!</v>
      </c>
      <c r="O144" s="313"/>
    </row>
    <row r="145" spans="1:15" ht="20.25" customHeight="1" x14ac:dyDescent="0.25">
      <c r="A145" s="50">
        <v>118</v>
      </c>
      <c r="B145" s="84" t="s">
        <v>452</v>
      </c>
      <c r="C145" s="17" t="s">
        <v>57</v>
      </c>
      <c r="D145" s="30">
        <v>1</v>
      </c>
      <c r="E145" s="46">
        <v>5</v>
      </c>
      <c r="F145" s="85"/>
      <c r="G145" s="86"/>
      <c r="H145" s="86"/>
      <c r="I145" s="86"/>
      <c r="J145" s="125" t="e">
        <f t="shared" si="44"/>
        <v>#DIV/0!</v>
      </c>
      <c r="K145" s="126"/>
      <c r="L145" s="125">
        <f t="shared" si="45"/>
        <v>0</v>
      </c>
      <c r="M145" s="125" t="e">
        <f t="shared" si="46"/>
        <v>#DIV/0!</v>
      </c>
      <c r="N145" s="311" t="e">
        <f t="shared" si="47"/>
        <v>#DIV/0!</v>
      </c>
      <c r="O145" s="313"/>
    </row>
    <row r="146" spans="1:15" ht="20.25" customHeight="1" x14ac:dyDescent="0.25">
      <c r="A146" s="50">
        <v>119</v>
      </c>
      <c r="B146" s="84" t="s">
        <v>453</v>
      </c>
      <c r="C146" s="17" t="s">
        <v>57</v>
      </c>
      <c r="D146" s="30">
        <v>1</v>
      </c>
      <c r="E146" s="46">
        <v>5</v>
      </c>
      <c r="F146" s="85"/>
      <c r="G146" s="86"/>
      <c r="H146" s="86"/>
      <c r="I146" s="86"/>
      <c r="J146" s="125" t="e">
        <f t="shared" si="44"/>
        <v>#DIV/0!</v>
      </c>
      <c r="K146" s="126"/>
      <c r="L146" s="125">
        <f t="shared" si="45"/>
        <v>0</v>
      </c>
      <c r="M146" s="125" t="e">
        <f t="shared" si="46"/>
        <v>#DIV/0!</v>
      </c>
      <c r="N146" s="311" t="e">
        <f t="shared" si="47"/>
        <v>#DIV/0!</v>
      </c>
      <c r="O146" s="313"/>
    </row>
    <row r="147" spans="1:15" ht="20.25" customHeight="1" x14ac:dyDescent="0.25">
      <c r="A147" s="50">
        <v>120</v>
      </c>
      <c r="B147" s="84" t="s">
        <v>454</v>
      </c>
      <c r="C147" s="17" t="s">
        <v>57</v>
      </c>
      <c r="D147" s="30">
        <v>1</v>
      </c>
      <c r="E147" s="46">
        <v>5</v>
      </c>
      <c r="F147" s="85"/>
      <c r="G147" s="86"/>
      <c r="H147" s="86"/>
      <c r="I147" s="86"/>
      <c r="J147" s="125" t="e">
        <f t="shared" si="44"/>
        <v>#DIV/0!</v>
      </c>
      <c r="K147" s="126"/>
      <c r="L147" s="125">
        <f t="shared" si="45"/>
        <v>0</v>
      </c>
      <c r="M147" s="125" t="e">
        <f t="shared" si="46"/>
        <v>#DIV/0!</v>
      </c>
      <c r="N147" s="311" t="e">
        <f t="shared" si="47"/>
        <v>#DIV/0!</v>
      </c>
      <c r="O147" s="313"/>
    </row>
    <row r="148" spans="1:15" ht="20.25" customHeight="1" x14ac:dyDescent="0.25">
      <c r="A148" s="50">
        <v>121</v>
      </c>
      <c r="B148" s="84" t="s">
        <v>455</v>
      </c>
      <c r="C148" s="17" t="s">
        <v>57</v>
      </c>
      <c r="D148" s="30">
        <v>1</v>
      </c>
      <c r="E148" s="46">
        <v>5</v>
      </c>
      <c r="F148" s="85"/>
      <c r="G148" s="86"/>
      <c r="H148" s="86"/>
      <c r="I148" s="86"/>
      <c r="J148" s="125" t="e">
        <f t="shared" si="44"/>
        <v>#DIV/0!</v>
      </c>
      <c r="K148" s="126"/>
      <c r="L148" s="125">
        <f t="shared" si="45"/>
        <v>0</v>
      </c>
      <c r="M148" s="125" t="e">
        <f t="shared" si="46"/>
        <v>#DIV/0!</v>
      </c>
      <c r="N148" s="311" t="e">
        <f t="shared" si="47"/>
        <v>#DIV/0!</v>
      </c>
      <c r="O148" s="313"/>
    </row>
    <row r="149" spans="1:15" ht="20.25" customHeight="1" x14ac:dyDescent="0.25">
      <c r="A149" s="50">
        <v>122</v>
      </c>
      <c r="B149" s="84" t="s">
        <v>456</v>
      </c>
      <c r="C149" s="17" t="s">
        <v>57</v>
      </c>
      <c r="D149" s="30">
        <v>1</v>
      </c>
      <c r="E149" s="46">
        <v>5</v>
      </c>
      <c r="F149" s="85"/>
      <c r="G149" s="86"/>
      <c r="H149" s="86"/>
      <c r="I149" s="86"/>
      <c r="J149" s="125" t="e">
        <f t="shared" si="44"/>
        <v>#DIV/0!</v>
      </c>
      <c r="K149" s="126"/>
      <c r="L149" s="125">
        <f t="shared" si="45"/>
        <v>0</v>
      </c>
      <c r="M149" s="125" t="e">
        <f t="shared" si="46"/>
        <v>#DIV/0!</v>
      </c>
      <c r="N149" s="311" t="e">
        <f t="shared" si="47"/>
        <v>#DIV/0!</v>
      </c>
      <c r="O149" s="313"/>
    </row>
    <row r="150" spans="1:15" ht="20.25" customHeight="1" x14ac:dyDescent="0.25">
      <c r="A150" s="50">
        <v>123</v>
      </c>
      <c r="B150" s="84" t="s">
        <v>457</v>
      </c>
      <c r="C150" s="17" t="s">
        <v>57</v>
      </c>
      <c r="D150" s="30">
        <v>1</v>
      </c>
      <c r="E150" s="46">
        <v>5</v>
      </c>
      <c r="F150" s="85"/>
      <c r="G150" s="86"/>
      <c r="H150" s="86"/>
      <c r="I150" s="86"/>
      <c r="J150" s="125" t="e">
        <f t="shared" si="44"/>
        <v>#DIV/0!</v>
      </c>
      <c r="K150" s="126"/>
      <c r="L150" s="125">
        <f t="shared" si="45"/>
        <v>0</v>
      </c>
      <c r="M150" s="125" t="e">
        <f t="shared" si="46"/>
        <v>#DIV/0!</v>
      </c>
      <c r="N150" s="311" t="e">
        <f t="shared" si="47"/>
        <v>#DIV/0!</v>
      </c>
      <c r="O150" s="313"/>
    </row>
    <row r="151" spans="1:15" ht="20.25" customHeight="1" x14ac:dyDescent="0.25">
      <c r="A151" s="50">
        <v>124</v>
      </c>
      <c r="B151" s="84" t="s">
        <v>500</v>
      </c>
      <c r="C151" s="17" t="s">
        <v>129</v>
      </c>
      <c r="D151" s="30">
        <v>20</v>
      </c>
      <c r="E151" s="46">
        <v>3</v>
      </c>
      <c r="F151" s="85"/>
      <c r="G151" s="86"/>
      <c r="H151" s="86"/>
      <c r="I151" s="86"/>
      <c r="J151" s="125" t="e">
        <f t="shared" si="44"/>
        <v>#DIV/0!</v>
      </c>
      <c r="K151" s="126"/>
      <c r="L151" s="125">
        <f t="shared" si="45"/>
        <v>0</v>
      </c>
      <c r="M151" s="125" t="e">
        <f t="shared" si="46"/>
        <v>#DIV/0!</v>
      </c>
      <c r="N151" s="311" t="e">
        <f t="shared" si="47"/>
        <v>#DIV/0!</v>
      </c>
      <c r="O151" s="313"/>
    </row>
    <row r="152" spans="1:15" ht="13.5" x14ac:dyDescent="0.25">
      <c r="A152" s="29"/>
      <c r="B152" s="291" t="s">
        <v>2</v>
      </c>
      <c r="C152" s="16"/>
      <c r="D152" s="16"/>
      <c r="E152" s="45"/>
      <c r="F152" s="94"/>
      <c r="G152" s="93"/>
      <c r="H152" s="93"/>
      <c r="I152" s="93"/>
      <c r="J152" s="125"/>
      <c r="K152" s="126"/>
      <c r="L152" s="125"/>
      <c r="M152" s="125"/>
      <c r="N152" s="311"/>
      <c r="O152" s="313"/>
    </row>
    <row r="153" spans="1:15" ht="20.25" customHeight="1" x14ac:dyDescent="0.25">
      <c r="A153" s="29">
        <v>125</v>
      </c>
      <c r="B153" s="42" t="s">
        <v>458</v>
      </c>
      <c r="C153" s="16" t="s">
        <v>57</v>
      </c>
      <c r="D153" s="16">
        <v>1</v>
      </c>
      <c r="E153" s="45">
        <v>5</v>
      </c>
      <c r="F153" s="94"/>
      <c r="G153" s="93"/>
      <c r="H153" s="93"/>
      <c r="I153" s="93"/>
      <c r="J153" s="125" t="e">
        <f t="shared" ref="J153:J172" si="48">(I153/H153)</f>
        <v>#DIV/0!</v>
      </c>
      <c r="K153" s="126"/>
      <c r="L153" s="125">
        <f t="shared" ref="L153:L172" si="49">(I153*(1+(K153/100)))</f>
        <v>0</v>
      </c>
      <c r="M153" s="125" t="e">
        <f t="shared" ref="M153:M172" si="50">(L153/H153)</f>
        <v>#DIV/0!</v>
      </c>
      <c r="N153" s="311" t="e">
        <f t="shared" ref="N153:N172" si="51">ROUND((M153*E153),2)</f>
        <v>#DIV/0!</v>
      </c>
      <c r="O153" s="313"/>
    </row>
    <row r="154" spans="1:15" ht="20.25" customHeight="1" x14ac:dyDescent="0.25">
      <c r="A154" s="29">
        <v>126</v>
      </c>
      <c r="B154" s="42" t="s">
        <v>459</v>
      </c>
      <c r="C154" s="16" t="s">
        <v>57</v>
      </c>
      <c r="D154" s="16">
        <v>1</v>
      </c>
      <c r="E154" s="45">
        <v>5</v>
      </c>
      <c r="F154" s="94"/>
      <c r="G154" s="93"/>
      <c r="H154" s="93"/>
      <c r="I154" s="93"/>
      <c r="J154" s="125" t="e">
        <f t="shared" si="48"/>
        <v>#DIV/0!</v>
      </c>
      <c r="K154" s="126"/>
      <c r="L154" s="125">
        <f t="shared" si="49"/>
        <v>0</v>
      </c>
      <c r="M154" s="125" t="e">
        <f t="shared" si="50"/>
        <v>#DIV/0!</v>
      </c>
      <c r="N154" s="311" t="e">
        <f t="shared" si="51"/>
        <v>#DIV/0!</v>
      </c>
      <c r="O154" s="313"/>
    </row>
    <row r="155" spans="1:15" ht="20.25" customHeight="1" x14ac:dyDescent="0.25">
      <c r="A155" s="29">
        <v>127</v>
      </c>
      <c r="B155" s="42" t="s">
        <v>460</v>
      </c>
      <c r="C155" s="16" t="s">
        <v>57</v>
      </c>
      <c r="D155" s="16">
        <v>1</v>
      </c>
      <c r="E155" s="45">
        <v>5</v>
      </c>
      <c r="F155" s="94"/>
      <c r="G155" s="93"/>
      <c r="H155" s="93"/>
      <c r="I155" s="93"/>
      <c r="J155" s="125" t="e">
        <f t="shared" si="48"/>
        <v>#DIV/0!</v>
      </c>
      <c r="K155" s="126"/>
      <c r="L155" s="125">
        <f t="shared" si="49"/>
        <v>0</v>
      </c>
      <c r="M155" s="125" t="e">
        <f t="shared" si="50"/>
        <v>#DIV/0!</v>
      </c>
      <c r="N155" s="311" t="e">
        <f t="shared" si="51"/>
        <v>#DIV/0!</v>
      </c>
      <c r="O155" s="313"/>
    </row>
    <row r="156" spans="1:15" ht="20.25" customHeight="1" x14ac:dyDescent="0.25">
      <c r="A156" s="29">
        <v>128</v>
      </c>
      <c r="B156" s="42" t="s">
        <v>461</v>
      </c>
      <c r="C156" s="16" t="s">
        <v>57</v>
      </c>
      <c r="D156" s="16">
        <v>1</v>
      </c>
      <c r="E156" s="45">
        <v>5</v>
      </c>
      <c r="F156" s="94"/>
      <c r="G156" s="93"/>
      <c r="H156" s="93"/>
      <c r="I156" s="93"/>
      <c r="J156" s="125" t="e">
        <f t="shared" si="48"/>
        <v>#DIV/0!</v>
      </c>
      <c r="K156" s="126"/>
      <c r="L156" s="125">
        <f t="shared" si="49"/>
        <v>0</v>
      </c>
      <c r="M156" s="125" t="e">
        <f t="shared" si="50"/>
        <v>#DIV/0!</v>
      </c>
      <c r="N156" s="311" t="e">
        <f t="shared" si="51"/>
        <v>#DIV/0!</v>
      </c>
      <c r="O156" s="313"/>
    </row>
    <row r="157" spans="1:15" ht="20.25" customHeight="1" x14ac:dyDescent="0.25">
      <c r="A157" s="29">
        <v>129</v>
      </c>
      <c r="B157" s="42" t="s">
        <v>462</v>
      </c>
      <c r="C157" s="16" t="s">
        <v>57</v>
      </c>
      <c r="D157" s="16">
        <v>1</v>
      </c>
      <c r="E157" s="45">
        <v>5</v>
      </c>
      <c r="F157" s="94"/>
      <c r="G157" s="93"/>
      <c r="H157" s="93"/>
      <c r="I157" s="93"/>
      <c r="J157" s="125" t="e">
        <f t="shared" si="48"/>
        <v>#DIV/0!</v>
      </c>
      <c r="K157" s="126"/>
      <c r="L157" s="125">
        <f t="shared" si="49"/>
        <v>0</v>
      </c>
      <c r="M157" s="125" t="e">
        <f t="shared" si="50"/>
        <v>#DIV/0!</v>
      </c>
      <c r="N157" s="311" t="e">
        <f t="shared" si="51"/>
        <v>#DIV/0!</v>
      </c>
      <c r="O157" s="313"/>
    </row>
    <row r="158" spans="1:15" ht="20.25" customHeight="1" x14ac:dyDescent="0.25">
      <c r="A158" s="29">
        <v>130</v>
      </c>
      <c r="B158" s="42" t="s">
        <v>463</v>
      </c>
      <c r="C158" s="16" t="s">
        <v>57</v>
      </c>
      <c r="D158" s="16">
        <v>1</v>
      </c>
      <c r="E158" s="45">
        <v>5</v>
      </c>
      <c r="F158" s="94"/>
      <c r="G158" s="93"/>
      <c r="H158" s="93"/>
      <c r="I158" s="93"/>
      <c r="J158" s="125" t="e">
        <f t="shared" si="48"/>
        <v>#DIV/0!</v>
      </c>
      <c r="K158" s="126"/>
      <c r="L158" s="125">
        <f t="shared" si="49"/>
        <v>0</v>
      </c>
      <c r="M158" s="125" t="e">
        <f t="shared" si="50"/>
        <v>#DIV/0!</v>
      </c>
      <c r="N158" s="311" t="e">
        <f t="shared" si="51"/>
        <v>#DIV/0!</v>
      </c>
      <c r="O158" s="313"/>
    </row>
    <row r="159" spans="1:15" ht="20.25" customHeight="1" x14ac:dyDescent="0.25">
      <c r="A159" s="29">
        <v>131</v>
      </c>
      <c r="B159" s="42" t="s">
        <v>464</v>
      </c>
      <c r="C159" s="16" t="s">
        <v>57</v>
      </c>
      <c r="D159" s="16">
        <v>1</v>
      </c>
      <c r="E159" s="45">
        <v>5</v>
      </c>
      <c r="F159" s="94"/>
      <c r="G159" s="93"/>
      <c r="H159" s="93"/>
      <c r="I159" s="93"/>
      <c r="J159" s="125" t="e">
        <f t="shared" si="48"/>
        <v>#DIV/0!</v>
      </c>
      <c r="K159" s="126"/>
      <c r="L159" s="125">
        <f t="shared" si="49"/>
        <v>0</v>
      </c>
      <c r="M159" s="125" t="e">
        <f t="shared" si="50"/>
        <v>#DIV/0!</v>
      </c>
      <c r="N159" s="311" t="e">
        <f t="shared" si="51"/>
        <v>#DIV/0!</v>
      </c>
      <c r="O159" s="313"/>
    </row>
    <row r="160" spans="1:15" ht="20.25" customHeight="1" x14ac:dyDescent="0.25">
      <c r="A160" s="29">
        <v>132</v>
      </c>
      <c r="B160" s="42" t="s">
        <v>465</v>
      </c>
      <c r="C160" s="16" t="s">
        <v>57</v>
      </c>
      <c r="D160" s="16">
        <v>1</v>
      </c>
      <c r="E160" s="45">
        <v>5</v>
      </c>
      <c r="F160" s="94"/>
      <c r="G160" s="93"/>
      <c r="H160" s="93"/>
      <c r="I160" s="93"/>
      <c r="J160" s="125" t="e">
        <f t="shared" si="48"/>
        <v>#DIV/0!</v>
      </c>
      <c r="K160" s="126"/>
      <c r="L160" s="125">
        <f t="shared" si="49"/>
        <v>0</v>
      </c>
      <c r="M160" s="125" t="e">
        <f t="shared" si="50"/>
        <v>#DIV/0!</v>
      </c>
      <c r="N160" s="311" t="e">
        <f t="shared" si="51"/>
        <v>#DIV/0!</v>
      </c>
      <c r="O160" s="313"/>
    </row>
    <row r="161" spans="1:15" ht="20.25" customHeight="1" x14ac:dyDescent="0.25">
      <c r="A161" s="29">
        <v>133</v>
      </c>
      <c r="B161" s="42" t="s">
        <v>466</v>
      </c>
      <c r="C161" s="16" t="s">
        <v>57</v>
      </c>
      <c r="D161" s="16">
        <v>1</v>
      </c>
      <c r="E161" s="45">
        <v>5</v>
      </c>
      <c r="F161" s="94"/>
      <c r="G161" s="93"/>
      <c r="H161" s="93"/>
      <c r="I161" s="93"/>
      <c r="J161" s="125" t="e">
        <f t="shared" si="48"/>
        <v>#DIV/0!</v>
      </c>
      <c r="K161" s="126"/>
      <c r="L161" s="125">
        <f t="shared" si="49"/>
        <v>0</v>
      </c>
      <c r="M161" s="125" t="e">
        <f t="shared" si="50"/>
        <v>#DIV/0!</v>
      </c>
      <c r="N161" s="311" t="e">
        <f t="shared" si="51"/>
        <v>#DIV/0!</v>
      </c>
      <c r="O161" s="313"/>
    </row>
    <row r="162" spans="1:15" ht="20.25" customHeight="1" x14ac:dyDescent="0.25">
      <c r="A162" s="29">
        <v>134</v>
      </c>
      <c r="B162" s="42" t="s">
        <v>467</v>
      </c>
      <c r="C162" s="16" t="s">
        <v>57</v>
      </c>
      <c r="D162" s="16">
        <v>1</v>
      </c>
      <c r="E162" s="45">
        <v>5</v>
      </c>
      <c r="F162" s="94"/>
      <c r="G162" s="93"/>
      <c r="H162" s="93"/>
      <c r="I162" s="93"/>
      <c r="J162" s="125" t="e">
        <f t="shared" si="48"/>
        <v>#DIV/0!</v>
      </c>
      <c r="K162" s="126"/>
      <c r="L162" s="125">
        <f t="shared" si="49"/>
        <v>0</v>
      </c>
      <c r="M162" s="125" t="e">
        <f t="shared" si="50"/>
        <v>#DIV/0!</v>
      </c>
      <c r="N162" s="311" t="e">
        <f t="shared" si="51"/>
        <v>#DIV/0!</v>
      </c>
      <c r="O162" s="313"/>
    </row>
    <row r="163" spans="1:15" ht="20.25" customHeight="1" x14ac:dyDescent="0.25">
      <c r="A163" s="29">
        <v>135</v>
      </c>
      <c r="B163" s="42" t="s">
        <v>468</v>
      </c>
      <c r="C163" s="16" t="s">
        <v>57</v>
      </c>
      <c r="D163" s="16">
        <v>1</v>
      </c>
      <c r="E163" s="45">
        <v>5</v>
      </c>
      <c r="F163" s="94"/>
      <c r="G163" s="93"/>
      <c r="H163" s="93"/>
      <c r="I163" s="93"/>
      <c r="J163" s="125" t="e">
        <f t="shared" si="48"/>
        <v>#DIV/0!</v>
      </c>
      <c r="K163" s="126"/>
      <c r="L163" s="125">
        <f t="shared" si="49"/>
        <v>0</v>
      </c>
      <c r="M163" s="125" t="e">
        <f t="shared" si="50"/>
        <v>#DIV/0!</v>
      </c>
      <c r="N163" s="311" t="e">
        <f t="shared" si="51"/>
        <v>#DIV/0!</v>
      </c>
      <c r="O163" s="313"/>
    </row>
    <row r="164" spans="1:15" s="289" customFormat="1" ht="26.25" customHeight="1" x14ac:dyDescent="0.25">
      <c r="A164" s="29">
        <v>136</v>
      </c>
      <c r="B164" s="42" t="s">
        <v>469</v>
      </c>
      <c r="C164" s="16" t="s">
        <v>57</v>
      </c>
      <c r="D164" s="16">
        <v>1</v>
      </c>
      <c r="E164" s="45">
        <v>5</v>
      </c>
      <c r="F164" s="94"/>
      <c r="G164" s="92"/>
      <c r="H164" s="92"/>
      <c r="I164" s="92"/>
      <c r="J164" s="125" t="e">
        <f t="shared" si="48"/>
        <v>#DIV/0!</v>
      </c>
      <c r="K164" s="126"/>
      <c r="L164" s="125">
        <f t="shared" si="49"/>
        <v>0</v>
      </c>
      <c r="M164" s="125" t="e">
        <f t="shared" si="50"/>
        <v>#DIV/0!</v>
      </c>
      <c r="N164" s="311" t="e">
        <f t="shared" si="51"/>
        <v>#DIV/0!</v>
      </c>
      <c r="O164" s="315"/>
    </row>
    <row r="165" spans="1:15" ht="20.25" customHeight="1" x14ac:dyDescent="0.25">
      <c r="A165" s="29">
        <v>137</v>
      </c>
      <c r="B165" s="42" t="s">
        <v>467</v>
      </c>
      <c r="C165" s="16" t="s">
        <v>57</v>
      </c>
      <c r="D165" s="16">
        <v>1</v>
      </c>
      <c r="E165" s="45">
        <v>5</v>
      </c>
      <c r="F165" s="94"/>
      <c r="G165" s="93"/>
      <c r="H165" s="93"/>
      <c r="I165" s="93"/>
      <c r="J165" s="125" t="e">
        <f t="shared" si="48"/>
        <v>#DIV/0!</v>
      </c>
      <c r="K165" s="126"/>
      <c r="L165" s="125">
        <f t="shared" si="49"/>
        <v>0</v>
      </c>
      <c r="M165" s="125" t="e">
        <f t="shared" si="50"/>
        <v>#DIV/0!</v>
      </c>
      <c r="N165" s="311" t="e">
        <f t="shared" si="51"/>
        <v>#DIV/0!</v>
      </c>
      <c r="O165" s="313"/>
    </row>
    <row r="166" spans="1:15" ht="20.25" customHeight="1" x14ac:dyDescent="0.25">
      <c r="A166" s="29">
        <v>138</v>
      </c>
      <c r="B166" s="42" t="s">
        <v>472</v>
      </c>
      <c r="C166" s="16" t="s">
        <v>99</v>
      </c>
      <c r="D166" s="16">
        <v>10</v>
      </c>
      <c r="E166" s="45">
        <v>1</v>
      </c>
      <c r="F166" s="94"/>
      <c r="G166" s="93"/>
      <c r="H166" s="93"/>
      <c r="I166" s="93"/>
      <c r="J166" s="125" t="e">
        <f t="shared" si="48"/>
        <v>#DIV/0!</v>
      </c>
      <c r="K166" s="126"/>
      <c r="L166" s="125">
        <f t="shared" si="49"/>
        <v>0</v>
      </c>
      <c r="M166" s="125" t="e">
        <f t="shared" si="50"/>
        <v>#DIV/0!</v>
      </c>
      <c r="N166" s="311" t="e">
        <f t="shared" si="51"/>
        <v>#DIV/0!</v>
      </c>
      <c r="O166" s="313"/>
    </row>
    <row r="167" spans="1:15" ht="20.25" customHeight="1" x14ac:dyDescent="0.25">
      <c r="A167" s="29">
        <v>139</v>
      </c>
      <c r="B167" s="42" t="s">
        <v>471</v>
      </c>
      <c r="C167" s="16" t="s">
        <v>99</v>
      </c>
      <c r="D167" s="16">
        <v>10</v>
      </c>
      <c r="E167" s="45">
        <v>1</v>
      </c>
      <c r="F167" s="94"/>
      <c r="G167" s="93"/>
      <c r="H167" s="93"/>
      <c r="I167" s="93"/>
      <c r="J167" s="125" t="e">
        <f t="shared" si="48"/>
        <v>#DIV/0!</v>
      </c>
      <c r="K167" s="126"/>
      <c r="L167" s="125">
        <f t="shared" si="49"/>
        <v>0</v>
      </c>
      <c r="M167" s="125" t="e">
        <f t="shared" si="50"/>
        <v>#DIV/0!</v>
      </c>
      <c r="N167" s="311" t="e">
        <f t="shared" si="51"/>
        <v>#DIV/0!</v>
      </c>
      <c r="O167" s="313"/>
    </row>
    <row r="168" spans="1:15" ht="20.25" customHeight="1" x14ac:dyDescent="0.25">
      <c r="A168" s="29">
        <v>140</v>
      </c>
      <c r="B168" s="42" t="s">
        <v>470</v>
      </c>
      <c r="C168" s="16" t="s">
        <v>99</v>
      </c>
      <c r="D168" s="16">
        <v>10</v>
      </c>
      <c r="E168" s="45">
        <v>1</v>
      </c>
      <c r="F168" s="94"/>
      <c r="G168" s="93"/>
      <c r="H168" s="93"/>
      <c r="I168" s="93"/>
      <c r="J168" s="125" t="e">
        <f t="shared" si="48"/>
        <v>#DIV/0!</v>
      </c>
      <c r="K168" s="126"/>
      <c r="L168" s="125">
        <f t="shared" si="49"/>
        <v>0</v>
      </c>
      <c r="M168" s="125" t="e">
        <f t="shared" si="50"/>
        <v>#DIV/0!</v>
      </c>
      <c r="N168" s="311" t="e">
        <f t="shared" si="51"/>
        <v>#DIV/0!</v>
      </c>
      <c r="O168" s="313"/>
    </row>
    <row r="169" spans="1:15" ht="20.25" customHeight="1" x14ac:dyDescent="0.25">
      <c r="A169" s="29">
        <v>141</v>
      </c>
      <c r="B169" s="42" t="s">
        <v>473</v>
      </c>
      <c r="C169" s="16" t="s">
        <v>99</v>
      </c>
      <c r="D169" s="16">
        <v>100</v>
      </c>
      <c r="E169" s="45">
        <v>5</v>
      </c>
      <c r="F169" s="94"/>
      <c r="G169" s="93"/>
      <c r="H169" s="93"/>
      <c r="I169" s="93"/>
      <c r="J169" s="125" t="e">
        <f t="shared" si="48"/>
        <v>#DIV/0!</v>
      </c>
      <c r="K169" s="126"/>
      <c r="L169" s="125">
        <f t="shared" si="49"/>
        <v>0</v>
      </c>
      <c r="M169" s="125" t="e">
        <f t="shared" si="50"/>
        <v>#DIV/0!</v>
      </c>
      <c r="N169" s="311" t="e">
        <f t="shared" si="51"/>
        <v>#DIV/0!</v>
      </c>
      <c r="O169" s="313"/>
    </row>
    <row r="170" spans="1:15" ht="20.25" customHeight="1" x14ac:dyDescent="0.25">
      <c r="A170" s="29">
        <v>142</v>
      </c>
      <c r="B170" s="42" t="s">
        <v>474</v>
      </c>
      <c r="C170" s="16" t="s">
        <v>99</v>
      </c>
      <c r="D170" s="16">
        <v>100</v>
      </c>
      <c r="E170" s="45">
        <v>5</v>
      </c>
      <c r="F170" s="94"/>
      <c r="G170" s="93"/>
      <c r="H170" s="93"/>
      <c r="I170" s="93"/>
      <c r="J170" s="125" t="e">
        <f t="shared" si="48"/>
        <v>#DIV/0!</v>
      </c>
      <c r="K170" s="126"/>
      <c r="L170" s="125">
        <f t="shared" si="49"/>
        <v>0</v>
      </c>
      <c r="M170" s="125" t="e">
        <f t="shared" si="50"/>
        <v>#DIV/0!</v>
      </c>
      <c r="N170" s="311" t="e">
        <f t="shared" si="51"/>
        <v>#DIV/0!</v>
      </c>
      <c r="O170" s="313"/>
    </row>
    <row r="171" spans="1:15" ht="28.5" customHeight="1" x14ac:dyDescent="0.25">
      <c r="A171" s="29">
        <v>143</v>
      </c>
      <c r="B171" s="42" t="s">
        <v>510</v>
      </c>
      <c r="C171" s="16" t="s">
        <v>99</v>
      </c>
      <c r="D171" s="16">
        <v>25</v>
      </c>
      <c r="E171" s="45">
        <v>1</v>
      </c>
      <c r="F171" s="94"/>
      <c r="G171" s="93"/>
      <c r="H171" s="93"/>
      <c r="I171" s="93"/>
      <c r="J171" s="125" t="e">
        <f t="shared" si="48"/>
        <v>#DIV/0!</v>
      </c>
      <c r="K171" s="126"/>
      <c r="L171" s="125">
        <f t="shared" si="49"/>
        <v>0</v>
      </c>
      <c r="M171" s="125" t="e">
        <f t="shared" si="50"/>
        <v>#DIV/0!</v>
      </c>
      <c r="N171" s="311" t="e">
        <f t="shared" si="51"/>
        <v>#DIV/0!</v>
      </c>
      <c r="O171" s="313"/>
    </row>
    <row r="172" spans="1:15" ht="28.5" customHeight="1" x14ac:dyDescent="0.25">
      <c r="A172" s="29">
        <v>144</v>
      </c>
      <c r="B172" s="42" t="s">
        <v>511</v>
      </c>
      <c r="C172" s="16" t="s">
        <v>99</v>
      </c>
      <c r="D172" s="16">
        <v>25</v>
      </c>
      <c r="E172" s="45">
        <v>1</v>
      </c>
      <c r="F172" s="94"/>
      <c r="G172" s="93"/>
      <c r="H172" s="93"/>
      <c r="I172" s="93"/>
      <c r="J172" s="125" t="e">
        <f t="shared" si="48"/>
        <v>#DIV/0!</v>
      </c>
      <c r="K172" s="126"/>
      <c r="L172" s="125">
        <f t="shared" si="49"/>
        <v>0</v>
      </c>
      <c r="M172" s="125" t="e">
        <f t="shared" si="50"/>
        <v>#DIV/0!</v>
      </c>
      <c r="N172" s="311" t="e">
        <f t="shared" si="51"/>
        <v>#DIV/0!</v>
      </c>
      <c r="O172" s="313"/>
    </row>
    <row r="173" spans="1:15" ht="13.5" x14ac:dyDescent="0.25">
      <c r="A173" s="29"/>
      <c r="B173" s="291" t="s">
        <v>1</v>
      </c>
      <c r="C173" s="16"/>
      <c r="D173" s="16"/>
      <c r="E173" s="45"/>
      <c r="F173" s="94"/>
      <c r="G173" s="93"/>
      <c r="H173" s="93"/>
      <c r="I173" s="93"/>
      <c r="J173" s="125"/>
      <c r="K173" s="126"/>
      <c r="L173" s="125"/>
      <c r="M173" s="125"/>
      <c r="N173" s="311"/>
      <c r="O173" s="313"/>
    </row>
    <row r="174" spans="1:15" ht="20.25" customHeight="1" x14ac:dyDescent="0.25">
      <c r="A174" s="29">
        <v>145</v>
      </c>
      <c r="B174" s="42" t="s">
        <v>507</v>
      </c>
      <c r="C174" s="16" t="s">
        <v>99</v>
      </c>
      <c r="D174" s="16">
        <v>6</v>
      </c>
      <c r="E174" s="45">
        <v>1</v>
      </c>
      <c r="F174" s="94"/>
      <c r="G174" s="93"/>
      <c r="H174" s="93"/>
      <c r="I174" s="93"/>
      <c r="J174" s="125" t="e">
        <f t="shared" ref="J174:J176" si="52">(I174/H174)</f>
        <v>#DIV/0!</v>
      </c>
      <c r="K174" s="126"/>
      <c r="L174" s="125">
        <f t="shared" ref="L174:L176" si="53">(I174*(1+(K174/100)))</f>
        <v>0</v>
      </c>
      <c r="M174" s="125" t="e">
        <f t="shared" ref="M174:M176" si="54">(L174/H174)</f>
        <v>#DIV/0!</v>
      </c>
      <c r="N174" s="311" t="e">
        <f t="shared" ref="N174:N176" si="55">ROUND((M174*E174),2)</f>
        <v>#DIV/0!</v>
      </c>
      <c r="O174" s="313"/>
    </row>
    <row r="175" spans="1:15" ht="20.25" customHeight="1" x14ac:dyDescent="0.25">
      <c r="A175" s="29">
        <v>146</v>
      </c>
      <c r="B175" s="42" t="s">
        <v>508</v>
      </c>
      <c r="C175" s="16" t="s">
        <v>99</v>
      </c>
      <c r="D175" s="16">
        <v>6</v>
      </c>
      <c r="E175" s="45">
        <v>1</v>
      </c>
      <c r="F175" s="94"/>
      <c r="G175" s="93"/>
      <c r="H175" s="93"/>
      <c r="I175" s="93"/>
      <c r="J175" s="125" t="e">
        <f t="shared" si="52"/>
        <v>#DIV/0!</v>
      </c>
      <c r="K175" s="126"/>
      <c r="L175" s="125">
        <f t="shared" si="53"/>
        <v>0</v>
      </c>
      <c r="M175" s="125" t="e">
        <f t="shared" si="54"/>
        <v>#DIV/0!</v>
      </c>
      <c r="N175" s="311" t="e">
        <f t="shared" si="55"/>
        <v>#DIV/0!</v>
      </c>
      <c r="O175" s="313"/>
    </row>
    <row r="176" spans="1:15" ht="20.25" customHeight="1" x14ac:dyDescent="0.25">
      <c r="A176" s="29">
        <v>147</v>
      </c>
      <c r="B176" s="42" t="s">
        <v>509</v>
      </c>
      <c r="C176" s="16" t="s">
        <v>99</v>
      </c>
      <c r="D176" s="16">
        <v>6</v>
      </c>
      <c r="E176" s="45">
        <v>1</v>
      </c>
      <c r="F176" s="94"/>
      <c r="G176" s="93"/>
      <c r="H176" s="93"/>
      <c r="I176" s="93"/>
      <c r="J176" s="125" t="e">
        <f t="shared" si="52"/>
        <v>#DIV/0!</v>
      </c>
      <c r="K176" s="126"/>
      <c r="L176" s="125">
        <f t="shared" si="53"/>
        <v>0</v>
      </c>
      <c r="M176" s="125" t="e">
        <f t="shared" si="54"/>
        <v>#DIV/0!</v>
      </c>
      <c r="N176" s="311" t="e">
        <f t="shared" si="55"/>
        <v>#DIV/0!</v>
      </c>
      <c r="O176" s="313"/>
    </row>
    <row r="177" spans="1:15" ht="13.5" x14ac:dyDescent="0.25">
      <c r="A177" s="50"/>
      <c r="B177" s="292" t="s">
        <v>475</v>
      </c>
      <c r="C177" s="19"/>
      <c r="D177" s="19"/>
      <c r="E177" s="46"/>
      <c r="F177" s="88"/>
      <c r="G177" s="88"/>
      <c r="H177" s="88"/>
      <c r="I177" s="88"/>
      <c r="J177" s="125"/>
      <c r="K177" s="126"/>
      <c r="L177" s="125"/>
      <c r="M177" s="125"/>
      <c r="N177" s="311"/>
      <c r="O177" s="313"/>
    </row>
    <row r="178" spans="1:15" ht="20.25" customHeight="1" x14ac:dyDescent="0.25">
      <c r="A178" s="29">
        <v>148</v>
      </c>
      <c r="B178" s="42" t="s">
        <v>478</v>
      </c>
      <c r="C178" s="16" t="s">
        <v>129</v>
      </c>
      <c r="D178" s="16">
        <v>6</v>
      </c>
      <c r="E178" s="45">
        <v>2</v>
      </c>
      <c r="F178" s="94"/>
      <c r="G178" s="93"/>
      <c r="H178" s="93"/>
      <c r="I178" s="93"/>
      <c r="J178" s="125" t="e">
        <f t="shared" ref="J178:J201" si="56">(I178/H178)</f>
        <v>#DIV/0!</v>
      </c>
      <c r="K178" s="126"/>
      <c r="L178" s="125">
        <f t="shared" ref="L178:L201" si="57">(I178*(1+(K178/100)))</f>
        <v>0</v>
      </c>
      <c r="M178" s="125" t="e">
        <f t="shared" ref="M178:M201" si="58">(L178/H178)</f>
        <v>#DIV/0!</v>
      </c>
      <c r="N178" s="311" t="e">
        <f t="shared" ref="N178:N201" si="59">ROUND((M178*E178),2)</f>
        <v>#DIV/0!</v>
      </c>
      <c r="O178" s="313"/>
    </row>
    <row r="179" spans="1:15" ht="20.25" customHeight="1" x14ac:dyDescent="0.25">
      <c r="A179" s="29">
        <v>149</v>
      </c>
      <c r="B179" s="42" t="s">
        <v>477</v>
      </c>
      <c r="C179" s="16" t="s">
        <v>129</v>
      </c>
      <c r="D179" s="16">
        <v>6</v>
      </c>
      <c r="E179" s="45">
        <v>2</v>
      </c>
      <c r="F179" s="94"/>
      <c r="G179" s="93"/>
      <c r="H179" s="93"/>
      <c r="I179" s="93"/>
      <c r="J179" s="125" t="e">
        <f t="shared" si="56"/>
        <v>#DIV/0!</v>
      </c>
      <c r="K179" s="126"/>
      <c r="L179" s="125">
        <f t="shared" si="57"/>
        <v>0</v>
      </c>
      <c r="M179" s="125" t="e">
        <f t="shared" si="58"/>
        <v>#DIV/0!</v>
      </c>
      <c r="N179" s="311" t="e">
        <f t="shared" si="59"/>
        <v>#DIV/0!</v>
      </c>
      <c r="O179" s="313"/>
    </row>
    <row r="180" spans="1:15" ht="20.25" customHeight="1" x14ac:dyDescent="0.25">
      <c r="A180" s="29">
        <v>150</v>
      </c>
      <c r="B180" s="42" t="s">
        <v>476</v>
      </c>
      <c r="C180" s="16" t="s">
        <v>129</v>
      </c>
      <c r="D180" s="16">
        <v>6</v>
      </c>
      <c r="E180" s="45">
        <v>2</v>
      </c>
      <c r="F180" s="94"/>
      <c r="G180" s="93"/>
      <c r="H180" s="93"/>
      <c r="I180" s="93"/>
      <c r="J180" s="125" t="e">
        <f t="shared" si="56"/>
        <v>#DIV/0!</v>
      </c>
      <c r="K180" s="126"/>
      <c r="L180" s="125">
        <f t="shared" si="57"/>
        <v>0</v>
      </c>
      <c r="M180" s="125" t="e">
        <f t="shared" si="58"/>
        <v>#DIV/0!</v>
      </c>
      <c r="N180" s="311" t="e">
        <f t="shared" si="59"/>
        <v>#DIV/0!</v>
      </c>
      <c r="O180" s="313"/>
    </row>
    <row r="181" spans="1:15" ht="20.25" customHeight="1" x14ac:dyDescent="0.25">
      <c r="A181" s="29">
        <v>151</v>
      </c>
      <c r="B181" s="42" t="s">
        <v>483</v>
      </c>
      <c r="C181" s="16" t="s">
        <v>129</v>
      </c>
      <c r="D181" s="16">
        <v>12</v>
      </c>
      <c r="E181" s="45">
        <v>1</v>
      </c>
      <c r="F181" s="94"/>
      <c r="G181" s="93"/>
      <c r="H181" s="93"/>
      <c r="I181" s="93"/>
      <c r="J181" s="125" t="e">
        <f t="shared" si="56"/>
        <v>#DIV/0!</v>
      </c>
      <c r="K181" s="126"/>
      <c r="L181" s="125">
        <f t="shared" si="57"/>
        <v>0</v>
      </c>
      <c r="M181" s="125" t="e">
        <f t="shared" si="58"/>
        <v>#DIV/0!</v>
      </c>
      <c r="N181" s="311" t="e">
        <f t="shared" si="59"/>
        <v>#DIV/0!</v>
      </c>
      <c r="O181" s="313"/>
    </row>
    <row r="182" spans="1:15" ht="20.25" customHeight="1" x14ac:dyDescent="0.25">
      <c r="A182" s="29">
        <v>152</v>
      </c>
      <c r="B182" s="42" t="s">
        <v>479</v>
      </c>
      <c r="C182" s="16" t="s">
        <v>129</v>
      </c>
      <c r="D182" s="16">
        <v>6</v>
      </c>
      <c r="E182" s="45">
        <v>2</v>
      </c>
      <c r="F182" s="94"/>
      <c r="G182" s="93"/>
      <c r="H182" s="93"/>
      <c r="I182" s="93"/>
      <c r="J182" s="125" t="e">
        <f t="shared" si="56"/>
        <v>#DIV/0!</v>
      </c>
      <c r="K182" s="126"/>
      <c r="L182" s="125">
        <f t="shared" si="57"/>
        <v>0</v>
      </c>
      <c r="M182" s="125" t="e">
        <f t="shared" si="58"/>
        <v>#DIV/0!</v>
      </c>
      <c r="N182" s="311" t="e">
        <f t="shared" si="59"/>
        <v>#DIV/0!</v>
      </c>
      <c r="O182" s="313"/>
    </row>
    <row r="183" spans="1:15" ht="20.25" customHeight="1" x14ac:dyDescent="0.25">
      <c r="A183" s="29">
        <v>153</v>
      </c>
      <c r="B183" s="42" t="s">
        <v>480</v>
      </c>
      <c r="C183" s="16" t="s">
        <v>129</v>
      </c>
      <c r="D183" s="16">
        <v>6</v>
      </c>
      <c r="E183" s="45">
        <v>2</v>
      </c>
      <c r="F183" s="94"/>
      <c r="G183" s="93"/>
      <c r="H183" s="93"/>
      <c r="I183" s="93"/>
      <c r="J183" s="125" t="e">
        <f t="shared" si="56"/>
        <v>#DIV/0!</v>
      </c>
      <c r="K183" s="126"/>
      <c r="L183" s="125">
        <f t="shared" si="57"/>
        <v>0</v>
      </c>
      <c r="M183" s="125" t="e">
        <f t="shared" si="58"/>
        <v>#DIV/0!</v>
      </c>
      <c r="N183" s="311" t="e">
        <f t="shared" si="59"/>
        <v>#DIV/0!</v>
      </c>
      <c r="O183" s="313"/>
    </row>
    <row r="184" spans="1:15" ht="20.25" customHeight="1" x14ac:dyDescent="0.25">
      <c r="A184" s="29">
        <v>154</v>
      </c>
      <c r="B184" s="42" t="s">
        <v>482</v>
      </c>
      <c r="C184" s="16" t="s">
        <v>129</v>
      </c>
      <c r="D184" s="16">
        <v>100</v>
      </c>
      <c r="E184" s="45">
        <v>1</v>
      </c>
      <c r="F184" s="94"/>
      <c r="G184" s="93"/>
      <c r="H184" s="93"/>
      <c r="I184" s="93"/>
      <c r="J184" s="125" t="e">
        <f t="shared" si="56"/>
        <v>#DIV/0!</v>
      </c>
      <c r="K184" s="126"/>
      <c r="L184" s="125">
        <f t="shared" si="57"/>
        <v>0</v>
      </c>
      <c r="M184" s="125" t="e">
        <f t="shared" si="58"/>
        <v>#DIV/0!</v>
      </c>
      <c r="N184" s="311" t="e">
        <f t="shared" si="59"/>
        <v>#DIV/0!</v>
      </c>
      <c r="O184" s="313"/>
    </row>
    <row r="185" spans="1:15" ht="20.25" customHeight="1" x14ac:dyDescent="0.25">
      <c r="A185" s="29">
        <v>155</v>
      </c>
      <c r="B185" s="42" t="s">
        <v>481</v>
      </c>
      <c r="C185" s="16" t="s">
        <v>129</v>
      </c>
      <c r="D185" s="16">
        <v>100</v>
      </c>
      <c r="E185" s="45">
        <v>1</v>
      </c>
      <c r="F185" s="94"/>
      <c r="G185" s="93"/>
      <c r="H185" s="93"/>
      <c r="I185" s="93"/>
      <c r="J185" s="125" t="e">
        <f t="shared" si="56"/>
        <v>#DIV/0!</v>
      </c>
      <c r="K185" s="126"/>
      <c r="L185" s="125">
        <f t="shared" si="57"/>
        <v>0</v>
      </c>
      <c r="M185" s="125" t="e">
        <f t="shared" si="58"/>
        <v>#DIV/0!</v>
      </c>
      <c r="N185" s="311" t="e">
        <f t="shared" si="59"/>
        <v>#DIV/0!</v>
      </c>
      <c r="O185" s="313"/>
    </row>
    <row r="186" spans="1:15" ht="20.25" customHeight="1" x14ac:dyDescent="0.25">
      <c r="A186" s="29">
        <v>156</v>
      </c>
      <c r="B186" s="42" t="s">
        <v>484</v>
      </c>
      <c r="C186" s="16" t="s">
        <v>129</v>
      </c>
      <c r="D186" s="16">
        <v>12</v>
      </c>
      <c r="E186" s="45">
        <v>1</v>
      </c>
      <c r="F186" s="94"/>
      <c r="G186" s="93"/>
      <c r="H186" s="93"/>
      <c r="I186" s="93"/>
      <c r="J186" s="125" t="e">
        <f t="shared" si="56"/>
        <v>#DIV/0!</v>
      </c>
      <c r="K186" s="126"/>
      <c r="L186" s="125">
        <f t="shared" si="57"/>
        <v>0</v>
      </c>
      <c r="M186" s="125" t="e">
        <f t="shared" si="58"/>
        <v>#DIV/0!</v>
      </c>
      <c r="N186" s="311" t="e">
        <f t="shared" si="59"/>
        <v>#DIV/0!</v>
      </c>
      <c r="O186" s="313"/>
    </row>
    <row r="187" spans="1:15" ht="20.25" customHeight="1" x14ac:dyDescent="0.25">
      <c r="A187" s="29">
        <v>157</v>
      </c>
      <c r="B187" s="42" t="s">
        <v>485</v>
      </c>
      <c r="C187" s="16" t="s">
        <v>129</v>
      </c>
      <c r="D187" s="16">
        <v>12</v>
      </c>
      <c r="E187" s="45">
        <v>1</v>
      </c>
      <c r="F187" s="94"/>
      <c r="G187" s="93"/>
      <c r="H187" s="93"/>
      <c r="I187" s="93"/>
      <c r="J187" s="125" t="e">
        <f t="shared" si="56"/>
        <v>#DIV/0!</v>
      </c>
      <c r="K187" s="126"/>
      <c r="L187" s="125">
        <f t="shared" si="57"/>
        <v>0</v>
      </c>
      <c r="M187" s="125" t="e">
        <f t="shared" si="58"/>
        <v>#DIV/0!</v>
      </c>
      <c r="N187" s="311" t="e">
        <f t="shared" si="59"/>
        <v>#DIV/0!</v>
      </c>
      <c r="O187" s="313"/>
    </row>
    <row r="188" spans="1:15" ht="20.25" customHeight="1" x14ac:dyDescent="0.25">
      <c r="A188" s="29">
        <v>158</v>
      </c>
      <c r="B188" s="42" t="s">
        <v>486</v>
      </c>
      <c r="C188" s="16" t="s">
        <v>129</v>
      </c>
      <c r="D188" s="16">
        <v>12</v>
      </c>
      <c r="E188" s="45">
        <v>1</v>
      </c>
      <c r="F188" s="94"/>
      <c r="G188" s="93"/>
      <c r="H188" s="93"/>
      <c r="I188" s="93"/>
      <c r="J188" s="125" t="e">
        <f t="shared" si="56"/>
        <v>#DIV/0!</v>
      </c>
      <c r="K188" s="126"/>
      <c r="L188" s="125">
        <f t="shared" si="57"/>
        <v>0</v>
      </c>
      <c r="M188" s="125" t="e">
        <f t="shared" si="58"/>
        <v>#DIV/0!</v>
      </c>
      <c r="N188" s="311" t="e">
        <f t="shared" si="59"/>
        <v>#DIV/0!</v>
      </c>
      <c r="O188" s="313"/>
    </row>
    <row r="189" spans="1:15" ht="20.25" customHeight="1" x14ac:dyDescent="0.25">
      <c r="A189" s="29">
        <v>159</v>
      </c>
      <c r="B189" s="42" t="s">
        <v>487</v>
      </c>
      <c r="C189" s="16" t="s">
        <v>129</v>
      </c>
      <c r="D189" s="16">
        <v>12</v>
      </c>
      <c r="E189" s="45">
        <v>1</v>
      </c>
      <c r="F189" s="94"/>
      <c r="G189" s="93"/>
      <c r="H189" s="93"/>
      <c r="I189" s="93"/>
      <c r="J189" s="125" t="e">
        <f t="shared" si="56"/>
        <v>#DIV/0!</v>
      </c>
      <c r="K189" s="126"/>
      <c r="L189" s="125">
        <f t="shared" si="57"/>
        <v>0</v>
      </c>
      <c r="M189" s="125" t="e">
        <f t="shared" si="58"/>
        <v>#DIV/0!</v>
      </c>
      <c r="N189" s="311" t="e">
        <f t="shared" si="59"/>
        <v>#DIV/0!</v>
      </c>
      <c r="O189" s="313"/>
    </row>
    <row r="190" spans="1:15" ht="20.25" customHeight="1" x14ac:dyDescent="0.25">
      <c r="A190" s="29">
        <v>160</v>
      </c>
      <c r="B190" s="42" t="s">
        <v>488</v>
      </c>
      <c r="C190" s="16" t="s">
        <v>129</v>
      </c>
      <c r="D190" s="16">
        <v>6</v>
      </c>
      <c r="E190" s="45">
        <v>1</v>
      </c>
      <c r="F190" s="94"/>
      <c r="G190" s="93"/>
      <c r="H190" s="93"/>
      <c r="I190" s="93"/>
      <c r="J190" s="125" t="e">
        <f t="shared" si="56"/>
        <v>#DIV/0!</v>
      </c>
      <c r="K190" s="126"/>
      <c r="L190" s="125">
        <f t="shared" si="57"/>
        <v>0</v>
      </c>
      <c r="M190" s="125" t="e">
        <f t="shared" si="58"/>
        <v>#DIV/0!</v>
      </c>
      <c r="N190" s="311" t="e">
        <f t="shared" si="59"/>
        <v>#DIV/0!</v>
      </c>
      <c r="O190" s="313"/>
    </row>
    <row r="191" spans="1:15" ht="20.25" customHeight="1" x14ac:dyDescent="0.25">
      <c r="A191" s="29">
        <v>161</v>
      </c>
      <c r="B191" s="42" t="s">
        <v>489</v>
      </c>
      <c r="C191" s="16" t="s">
        <v>129</v>
      </c>
      <c r="D191" s="16">
        <v>6</v>
      </c>
      <c r="E191" s="45">
        <v>1</v>
      </c>
      <c r="F191" s="94"/>
      <c r="G191" s="93"/>
      <c r="H191" s="93"/>
      <c r="I191" s="93"/>
      <c r="J191" s="125" t="e">
        <f t="shared" si="56"/>
        <v>#DIV/0!</v>
      </c>
      <c r="K191" s="126"/>
      <c r="L191" s="125">
        <f t="shared" si="57"/>
        <v>0</v>
      </c>
      <c r="M191" s="125" t="e">
        <f t="shared" si="58"/>
        <v>#DIV/0!</v>
      </c>
      <c r="N191" s="311" t="e">
        <f t="shared" si="59"/>
        <v>#DIV/0!</v>
      </c>
      <c r="O191" s="313"/>
    </row>
    <row r="192" spans="1:15" ht="20.25" customHeight="1" x14ac:dyDescent="0.25">
      <c r="A192" s="29">
        <v>162</v>
      </c>
      <c r="B192" s="42" t="s">
        <v>490</v>
      </c>
      <c r="C192" s="16" t="s">
        <v>129</v>
      </c>
      <c r="D192" s="16">
        <v>6</v>
      </c>
      <c r="E192" s="45">
        <v>1</v>
      </c>
      <c r="F192" s="94"/>
      <c r="G192" s="93"/>
      <c r="H192" s="93"/>
      <c r="I192" s="93"/>
      <c r="J192" s="125" t="e">
        <f t="shared" si="56"/>
        <v>#DIV/0!</v>
      </c>
      <c r="K192" s="126"/>
      <c r="L192" s="125">
        <f t="shared" si="57"/>
        <v>0</v>
      </c>
      <c r="M192" s="125" t="e">
        <f t="shared" si="58"/>
        <v>#DIV/0!</v>
      </c>
      <c r="N192" s="311" t="e">
        <f t="shared" si="59"/>
        <v>#DIV/0!</v>
      </c>
      <c r="O192" s="313"/>
    </row>
    <row r="193" spans="1:15" ht="20.25" customHeight="1" x14ac:dyDescent="0.25">
      <c r="A193" s="29">
        <v>163</v>
      </c>
      <c r="B193" s="42" t="s">
        <v>491</v>
      </c>
      <c r="C193" s="16" t="s">
        <v>129</v>
      </c>
      <c r="D193" s="16">
        <v>6</v>
      </c>
      <c r="E193" s="45">
        <v>1</v>
      </c>
      <c r="F193" s="94"/>
      <c r="G193" s="93"/>
      <c r="H193" s="93"/>
      <c r="I193" s="93"/>
      <c r="J193" s="125" t="e">
        <f t="shared" si="56"/>
        <v>#DIV/0!</v>
      </c>
      <c r="K193" s="126"/>
      <c r="L193" s="125">
        <f t="shared" si="57"/>
        <v>0</v>
      </c>
      <c r="M193" s="125" t="e">
        <f t="shared" si="58"/>
        <v>#DIV/0!</v>
      </c>
      <c r="N193" s="311" t="e">
        <f t="shared" si="59"/>
        <v>#DIV/0!</v>
      </c>
      <c r="O193" s="313"/>
    </row>
    <row r="194" spans="1:15" ht="20.25" customHeight="1" x14ac:dyDescent="0.25">
      <c r="A194" s="29">
        <v>164</v>
      </c>
      <c r="B194" s="42" t="s">
        <v>492</v>
      </c>
      <c r="C194" s="16" t="s">
        <v>129</v>
      </c>
      <c r="D194" s="16">
        <v>6</v>
      </c>
      <c r="E194" s="45">
        <v>1</v>
      </c>
      <c r="F194" s="94"/>
      <c r="G194" s="93"/>
      <c r="H194" s="93"/>
      <c r="I194" s="93"/>
      <c r="J194" s="125" t="e">
        <f t="shared" si="56"/>
        <v>#DIV/0!</v>
      </c>
      <c r="K194" s="126"/>
      <c r="L194" s="125">
        <f t="shared" si="57"/>
        <v>0</v>
      </c>
      <c r="M194" s="125" t="e">
        <f t="shared" si="58"/>
        <v>#DIV/0!</v>
      </c>
      <c r="N194" s="311" t="e">
        <f t="shared" si="59"/>
        <v>#DIV/0!</v>
      </c>
      <c r="O194" s="313"/>
    </row>
    <row r="195" spans="1:15" ht="20.25" customHeight="1" x14ac:dyDescent="0.25">
      <c r="A195" s="29">
        <v>165</v>
      </c>
      <c r="B195" s="42" t="s">
        <v>493</v>
      </c>
      <c r="C195" s="16" t="s">
        <v>129</v>
      </c>
      <c r="D195" s="16">
        <v>6</v>
      </c>
      <c r="E195" s="45">
        <v>1</v>
      </c>
      <c r="F195" s="94"/>
      <c r="G195" s="93"/>
      <c r="H195" s="93"/>
      <c r="I195" s="93"/>
      <c r="J195" s="125" t="e">
        <f t="shared" si="56"/>
        <v>#DIV/0!</v>
      </c>
      <c r="K195" s="126"/>
      <c r="L195" s="125">
        <f t="shared" si="57"/>
        <v>0</v>
      </c>
      <c r="M195" s="125" t="e">
        <f t="shared" si="58"/>
        <v>#DIV/0!</v>
      </c>
      <c r="N195" s="311" t="e">
        <f t="shared" si="59"/>
        <v>#DIV/0!</v>
      </c>
      <c r="O195" s="313"/>
    </row>
    <row r="196" spans="1:15" ht="20.25" customHeight="1" x14ac:dyDescent="0.25">
      <c r="A196" s="29">
        <v>166</v>
      </c>
      <c r="B196" s="42" t="s">
        <v>494</v>
      </c>
      <c r="C196" s="16" t="s">
        <v>129</v>
      </c>
      <c r="D196" s="16">
        <v>100</v>
      </c>
      <c r="E196" s="45">
        <v>1</v>
      </c>
      <c r="F196" s="94"/>
      <c r="G196" s="93"/>
      <c r="H196" s="93"/>
      <c r="I196" s="93"/>
      <c r="J196" s="125" t="e">
        <f t="shared" si="56"/>
        <v>#DIV/0!</v>
      </c>
      <c r="K196" s="126"/>
      <c r="L196" s="125">
        <f t="shared" si="57"/>
        <v>0</v>
      </c>
      <c r="M196" s="125" t="e">
        <f t="shared" si="58"/>
        <v>#DIV/0!</v>
      </c>
      <c r="N196" s="311" t="e">
        <f t="shared" si="59"/>
        <v>#DIV/0!</v>
      </c>
      <c r="O196" s="313"/>
    </row>
    <row r="197" spans="1:15" ht="20.25" customHeight="1" x14ac:dyDescent="0.25">
      <c r="A197" s="29">
        <v>167</v>
      </c>
      <c r="B197" s="42" t="s">
        <v>495</v>
      </c>
      <c r="C197" s="16" t="s">
        <v>129</v>
      </c>
      <c r="D197" s="16">
        <v>100</v>
      </c>
      <c r="E197" s="45">
        <v>1</v>
      </c>
      <c r="F197" s="94"/>
      <c r="G197" s="93"/>
      <c r="H197" s="93"/>
      <c r="I197" s="93"/>
      <c r="J197" s="125" t="e">
        <f t="shared" si="56"/>
        <v>#DIV/0!</v>
      </c>
      <c r="K197" s="126"/>
      <c r="L197" s="125">
        <f t="shared" si="57"/>
        <v>0</v>
      </c>
      <c r="M197" s="125" t="e">
        <f t="shared" si="58"/>
        <v>#DIV/0!</v>
      </c>
      <c r="N197" s="311" t="e">
        <f t="shared" si="59"/>
        <v>#DIV/0!</v>
      </c>
      <c r="O197" s="313"/>
    </row>
    <row r="198" spans="1:15" ht="20.25" customHeight="1" x14ac:dyDescent="0.25">
      <c r="A198" s="29">
        <v>168</v>
      </c>
      <c r="B198" s="42" t="s">
        <v>496</v>
      </c>
      <c r="C198" s="16" t="s">
        <v>129</v>
      </c>
      <c r="D198" s="16">
        <v>100</v>
      </c>
      <c r="E198" s="45">
        <v>1</v>
      </c>
      <c r="F198" s="94"/>
      <c r="G198" s="93"/>
      <c r="H198" s="93"/>
      <c r="I198" s="93"/>
      <c r="J198" s="125" t="e">
        <f t="shared" si="56"/>
        <v>#DIV/0!</v>
      </c>
      <c r="K198" s="126"/>
      <c r="L198" s="125">
        <f t="shared" si="57"/>
        <v>0</v>
      </c>
      <c r="M198" s="125" t="e">
        <f t="shared" si="58"/>
        <v>#DIV/0!</v>
      </c>
      <c r="N198" s="311" t="e">
        <f t="shared" si="59"/>
        <v>#DIV/0!</v>
      </c>
      <c r="O198" s="313"/>
    </row>
    <row r="199" spans="1:15" ht="20.25" customHeight="1" x14ac:dyDescent="0.25">
      <c r="A199" s="29">
        <v>169</v>
      </c>
      <c r="B199" s="42" t="s">
        <v>497</v>
      </c>
      <c r="C199" s="16" t="s">
        <v>129</v>
      </c>
      <c r="D199" s="16">
        <v>100</v>
      </c>
      <c r="E199" s="45">
        <v>1</v>
      </c>
      <c r="F199" s="94"/>
      <c r="G199" s="93"/>
      <c r="H199" s="93"/>
      <c r="I199" s="93"/>
      <c r="J199" s="125" t="e">
        <f t="shared" si="56"/>
        <v>#DIV/0!</v>
      </c>
      <c r="K199" s="126"/>
      <c r="L199" s="125">
        <f t="shared" si="57"/>
        <v>0</v>
      </c>
      <c r="M199" s="125" t="e">
        <f t="shared" si="58"/>
        <v>#DIV/0!</v>
      </c>
      <c r="N199" s="311" t="e">
        <f t="shared" si="59"/>
        <v>#DIV/0!</v>
      </c>
      <c r="O199" s="313"/>
    </row>
    <row r="200" spans="1:15" ht="20.25" customHeight="1" x14ac:dyDescent="0.25">
      <c r="A200" s="29">
        <v>170</v>
      </c>
      <c r="B200" s="42" t="s">
        <v>498</v>
      </c>
      <c r="C200" s="16" t="s">
        <v>129</v>
      </c>
      <c r="D200" s="16">
        <v>100</v>
      </c>
      <c r="E200" s="45">
        <v>1</v>
      </c>
      <c r="F200" s="94"/>
      <c r="G200" s="93"/>
      <c r="H200" s="93"/>
      <c r="I200" s="93"/>
      <c r="J200" s="125" t="e">
        <f t="shared" si="56"/>
        <v>#DIV/0!</v>
      </c>
      <c r="K200" s="126"/>
      <c r="L200" s="125">
        <f t="shared" si="57"/>
        <v>0</v>
      </c>
      <c r="M200" s="125" t="e">
        <f t="shared" si="58"/>
        <v>#DIV/0!</v>
      </c>
      <c r="N200" s="311" t="e">
        <f t="shared" si="59"/>
        <v>#DIV/0!</v>
      </c>
      <c r="O200" s="313"/>
    </row>
    <row r="201" spans="1:15" ht="20.25" customHeight="1" x14ac:dyDescent="0.25">
      <c r="A201" s="29">
        <v>171</v>
      </c>
      <c r="B201" s="42" t="s">
        <v>499</v>
      </c>
      <c r="C201" s="16" t="s">
        <v>129</v>
      </c>
      <c r="D201" s="16">
        <v>6</v>
      </c>
      <c r="E201" s="45">
        <v>1</v>
      </c>
      <c r="F201" s="94"/>
      <c r="G201" s="93"/>
      <c r="H201" s="93"/>
      <c r="I201" s="93"/>
      <c r="J201" s="125" t="e">
        <f t="shared" si="56"/>
        <v>#DIV/0!</v>
      </c>
      <c r="K201" s="126"/>
      <c r="L201" s="125">
        <f t="shared" si="57"/>
        <v>0</v>
      </c>
      <c r="M201" s="125" t="e">
        <f t="shared" si="58"/>
        <v>#DIV/0!</v>
      </c>
      <c r="N201" s="311" t="e">
        <f t="shared" si="59"/>
        <v>#DIV/0!</v>
      </c>
      <c r="O201" s="313"/>
    </row>
    <row r="202" spans="1:15" ht="13.5" x14ac:dyDescent="0.25">
      <c r="A202" s="29"/>
      <c r="B202" s="291" t="s">
        <v>501</v>
      </c>
      <c r="C202" s="16"/>
      <c r="D202" s="16"/>
      <c r="E202" s="45"/>
      <c r="F202" s="92"/>
      <c r="G202" s="93"/>
      <c r="H202" s="93"/>
      <c r="I202" s="93"/>
      <c r="J202" s="125"/>
      <c r="K202" s="126"/>
      <c r="L202" s="125"/>
      <c r="M202" s="125"/>
      <c r="N202" s="311"/>
      <c r="O202" s="313"/>
    </row>
    <row r="203" spans="1:15" ht="28.5" customHeight="1" x14ac:dyDescent="0.25">
      <c r="A203" s="29">
        <v>172</v>
      </c>
      <c r="B203" s="15" t="s">
        <v>512</v>
      </c>
      <c r="C203" s="16" t="s">
        <v>57</v>
      </c>
      <c r="D203" s="16">
        <v>1</v>
      </c>
      <c r="E203" s="45">
        <v>10</v>
      </c>
      <c r="F203" s="53"/>
      <c r="G203" s="52"/>
      <c r="H203" s="52"/>
      <c r="I203" s="52"/>
      <c r="J203" s="125" t="e">
        <f t="shared" ref="J203:J217" si="60">(I203/H203)</f>
        <v>#DIV/0!</v>
      </c>
      <c r="K203" s="126"/>
      <c r="L203" s="125">
        <f t="shared" ref="L203:L217" si="61">(I203*(1+(K203/100)))</f>
        <v>0</v>
      </c>
      <c r="M203" s="125" t="e">
        <f t="shared" ref="M203:M217" si="62">(L203/H203)</f>
        <v>#DIV/0!</v>
      </c>
      <c r="N203" s="311" t="e">
        <f t="shared" ref="N203:N217" si="63">ROUND((M203*E203),2)</f>
        <v>#DIV/0!</v>
      </c>
      <c r="O203" s="313"/>
    </row>
    <row r="204" spans="1:15" ht="20.25" customHeight="1" x14ac:dyDescent="0.25">
      <c r="A204" s="29">
        <v>173</v>
      </c>
      <c r="B204" s="15" t="s">
        <v>502</v>
      </c>
      <c r="C204" s="16" t="s">
        <v>57</v>
      </c>
      <c r="D204" s="16">
        <v>1</v>
      </c>
      <c r="E204" s="45">
        <v>10</v>
      </c>
      <c r="F204" s="53"/>
      <c r="G204" s="95"/>
      <c r="H204" s="95"/>
      <c r="I204" s="95"/>
      <c r="J204" s="125" t="e">
        <f t="shared" si="60"/>
        <v>#DIV/0!</v>
      </c>
      <c r="K204" s="126"/>
      <c r="L204" s="125">
        <f t="shared" si="61"/>
        <v>0</v>
      </c>
      <c r="M204" s="125" t="e">
        <f t="shared" si="62"/>
        <v>#DIV/0!</v>
      </c>
      <c r="N204" s="311" t="e">
        <f t="shared" si="63"/>
        <v>#DIV/0!</v>
      </c>
      <c r="O204" s="313"/>
    </row>
    <row r="205" spans="1:15" ht="20.25" customHeight="1" x14ac:dyDescent="0.25">
      <c r="A205" s="29">
        <v>174</v>
      </c>
      <c r="B205" s="15" t="s">
        <v>503</v>
      </c>
      <c r="C205" s="16" t="s">
        <v>57</v>
      </c>
      <c r="D205" s="16">
        <v>1</v>
      </c>
      <c r="E205" s="45">
        <v>10</v>
      </c>
      <c r="F205" s="53"/>
      <c r="G205" s="52"/>
      <c r="H205" s="52"/>
      <c r="I205" s="52"/>
      <c r="J205" s="125" t="e">
        <f t="shared" si="60"/>
        <v>#DIV/0!</v>
      </c>
      <c r="K205" s="126"/>
      <c r="L205" s="125">
        <f t="shared" si="61"/>
        <v>0</v>
      </c>
      <c r="M205" s="125" t="e">
        <f t="shared" si="62"/>
        <v>#DIV/0!</v>
      </c>
      <c r="N205" s="311" t="e">
        <f t="shared" si="63"/>
        <v>#DIV/0!</v>
      </c>
      <c r="O205" s="313"/>
    </row>
    <row r="206" spans="1:15" ht="20.25" customHeight="1" x14ac:dyDescent="0.25">
      <c r="A206" s="29">
        <f>A205+1</f>
        <v>175</v>
      </c>
      <c r="B206" s="15" t="s">
        <v>504</v>
      </c>
      <c r="C206" s="16" t="s">
        <v>57</v>
      </c>
      <c r="D206" s="16">
        <v>1</v>
      </c>
      <c r="E206" s="45">
        <v>5</v>
      </c>
      <c r="F206" s="53"/>
      <c r="G206" s="52"/>
      <c r="H206" s="52"/>
      <c r="I206" s="52"/>
      <c r="J206" s="125" t="e">
        <f t="shared" si="60"/>
        <v>#DIV/0!</v>
      </c>
      <c r="K206" s="126"/>
      <c r="L206" s="125">
        <f t="shared" si="61"/>
        <v>0</v>
      </c>
      <c r="M206" s="125" t="e">
        <f t="shared" si="62"/>
        <v>#DIV/0!</v>
      </c>
      <c r="N206" s="311" t="e">
        <f t="shared" si="63"/>
        <v>#DIV/0!</v>
      </c>
      <c r="O206" s="313"/>
    </row>
    <row r="207" spans="1:15" ht="20.25" customHeight="1" x14ac:dyDescent="0.25">
      <c r="A207" s="29">
        <v>174</v>
      </c>
      <c r="B207" s="15" t="s">
        <v>505</v>
      </c>
      <c r="C207" s="16" t="s">
        <v>57</v>
      </c>
      <c r="D207" s="16">
        <v>1</v>
      </c>
      <c r="E207" s="45">
        <v>10</v>
      </c>
      <c r="F207" s="53"/>
      <c r="G207" s="52"/>
      <c r="H207" s="52"/>
      <c r="I207" s="52"/>
      <c r="J207" s="125" t="e">
        <f t="shared" si="60"/>
        <v>#DIV/0!</v>
      </c>
      <c r="K207" s="126"/>
      <c r="L207" s="125">
        <f t="shared" si="61"/>
        <v>0</v>
      </c>
      <c r="M207" s="125" t="e">
        <f t="shared" si="62"/>
        <v>#DIV/0!</v>
      </c>
      <c r="N207" s="311" t="e">
        <f t="shared" si="63"/>
        <v>#DIV/0!</v>
      </c>
      <c r="O207" s="313"/>
    </row>
    <row r="208" spans="1:15" ht="28.5" customHeight="1" x14ac:dyDescent="0.25">
      <c r="A208" s="29">
        <v>176</v>
      </c>
      <c r="B208" s="15" t="s">
        <v>506</v>
      </c>
      <c r="C208" s="16" t="s">
        <v>57</v>
      </c>
      <c r="D208" s="16">
        <v>1</v>
      </c>
      <c r="E208" s="45">
        <v>20</v>
      </c>
      <c r="F208" s="53"/>
      <c r="G208" s="52"/>
      <c r="H208" s="52"/>
      <c r="I208" s="52"/>
      <c r="J208" s="125" t="e">
        <f t="shared" si="60"/>
        <v>#DIV/0!</v>
      </c>
      <c r="K208" s="126"/>
      <c r="L208" s="125">
        <f t="shared" si="61"/>
        <v>0</v>
      </c>
      <c r="M208" s="125" t="e">
        <f t="shared" si="62"/>
        <v>#DIV/0!</v>
      </c>
      <c r="N208" s="311" t="e">
        <f t="shared" si="63"/>
        <v>#DIV/0!</v>
      </c>
      <c r="O208" s="313"/>
    </row>
    <row r="209" spans="1:15" ht="29.25" customHeight="1" x14ac:dyDescent="0.25">
      <c r="A209" s="29">
        <v>177</v>
      </c>
      <c r="B209" s="15" t="s">
        <v>513</v>
      </c>
      <c r="C209" s="16" t="s">
        <v>129</v>
      </c>
      <c r="D209" s="16">
        <v>10</v>
      </c>
      <c r="E209" s="45">
        <v>1</v>
      </c>
      <c r="F209" s="53"/>
      <c r="G209" s="52"/>
      <c r="H209" s="52"/>
      <c r="I209" s="52"/>
      <c r="J209" s="125" t="e">
        <f t="shared" si="60"/>
        <v>#DIV/0!</v>
      </c>
      <c r="K209" s="126"/>
      <c r="L209" s="125">
        <f t="shared" si="61"/>
        <v>0</v>
      </c>
      <c r="M209" s="125" t="e">
        <f t="shared" si="62"/>
        <v>#DIV/0!</v>
      </c>
      <c r="N209" s="311" t="e">
        <f t="shared" si="63"/>
        <v>#DIV/0!</v>
      </c>
      <c r="O209" s="313"/>
    </row>
    <row r="210" spans="1:15" ht="29.25" customHeight="1" x14ac:dyDescent="0.25">
      <c r="A210" s="29">
        <v>178</v>
      </c>
      <c r="B210" s="15" t="s">
        <v>516</v>
      </c>
      <c r="C210" s="16" t="s">
        <v>129</v>
      </c>
      <c r="D210" s="16">
        <v>10</v>
      </c>
      <c r="E210" s="45">
        <v>1</v>
      </c>
      <c r="F210" s="53"/>
      <c r="G210" s="52"/>
      <c r="H210" s="52"/>
      <c r="I210" s="52"/>
      <c r="J210" s="125" t="e">
        <f t="shared" si="60"/>
        <v>#DIV/0!</v>
      </c>
      <c r="K210" s="126"/>
      <c r="L210" s="125">
        <f t="shared" si="61"/>
        <v>0</v>
      </c>
      <c r="M210" s="125" t="e">
        <f t="shared" si="62"/>
        <v>#DIV/0!</v>
      </c>
      <c r="N210" s="311" t="e">
        <f t="shared" si="63"/>
        <v>#DIV/0!</v>
      </c>
      <c r="O210" s="313"/>
    </row>
    <row r="211" spans="1:15" ht="27.75" customHeight="1" x14ac:dyDescent="0.25">
      <c r="A211" s="29">
        <v>179</v>
      </c>
      <c r="B211" s="15" t="s">
        <v>514</v>
      </c>
      <c r="C211" s="16" t="s">
        <v>129</v>
      </c>
      <c r="D211" s="16">
        <v>12</v>
      </c>
      <c r="E211" s="45">
        <v>1</v>
      </c>
      <c r="F211" s="53"/>
      <c r="G211" s="52"/>
      <c r="H211" s="52"/>
      <c r="I211" s="52"/>
      <c r="J211" s="125" t="e">
        <f t="shared" si="60"/>
        <v>#DIV/0!</v>
      </c>
      <c r="K211" s="126"/>
      <c r="L211" s="125">
        <f t="shared" si="61"/>
        <v>0</v>
      </c>
      <c r="M211" s="125" t="e">
        <f t="shared" si="62"/>
        <v>#DIV/0!</v>
      </c>
      <c r="N211" s="311" t="e">
        <f t="shared" si="63"/>
        <v>#DIV/0!</v>
      </c>
      <c r="O211" s="313"/>
    </row>
    <row r="212" spans="1:15" ht="29.25" customHeight="1" x14ac:dyDescent="0.25">
      <c r="A212" s="29">
        <v>180</v>
      </c>
      <c r="B212" s="15" t="s">
        <v>515</v>
      </c>
      <c r="C212" s="16" t="s">
        <v>129</v>
      </c>
      <c r="D212" s="16">
        <v>12</v>
      </c>
      <c r="E212" s="45">
        <v>1</v>
      </c>
      <c r="F212" s="53"/>
      <c r="G212" s="52"/>
      <c r="H212" s="52"/>
      <c r="I212" s="52"/>
      <c r="J212" s="125" t="e">
        <f t="shared" si="60"/>
        <v>#DIV/0!</v>
      </c>
      <c r="K212" s="126"/>
      <c r="L212" s="125">
        <f t="shared" si="61"/>
        <v>0</v>
      </c>
      <c r="M212" s="125" t="e">
        <f t="shared" si="62"/>
        <v>#DIV/0!</v>
      </c>
      <c r="N212" s="311" t="e">
        <f t="shared" si="63"/>
        <v>#DIV/0!</v>
      </c>
      <c r="O212" s="313"/>
    </row>
    <row r="213" spans="1:15" ht="27.75" customHeight="1" x14ac:dyDescent="0.25">
      <c r="A213" s="29">
        <v>181</v>
      </c>
      <c r="B213" s="15" t="s">
        <v>517</v>
      </c>
      <c r="C213" s="16" t="s">
        <v>129</v>
      </c>
      <c r="D213" s="16">
        <v>12</v>
      </c>
      <c r="E213" s="45">
        <v>2</v>
      </c>
      <c r="F213" s="53"/>
      <c r="G213" s="52"/>
      <c r="H213" s="52"/>
      <c r="I213" s="52"/>
      <c r="J213" s="125" t="e">
        <f t="shared" si="60"/>
        <v>#DIV/0!</v>
      </c>
      <c r="K213" s="126"/>
      <c r="L213" s="125">
        <f t="shared" si="61"/>
        <v>0</v>
      </c>
      <c r="M213" s="125" t="e">
        <f t="shared" si="62"/>
        <v>#DIV/0!</v>
      </c>
      <c r="N213" s="311" t="e">
        <f t="shared" si="63"/>
        <v>#DIV/0!</v>
      </c>
      <c r="O213" s="313"/>
    </row>
    <row r="214" spans="1:15" ht="27.75" customHeight="1" x14ac:dyDescent="0.25">
      <c r="A214" s="29">
        <v>182</v>
      </c>
      <c r="B214" s="15" t="s">
        <v>518</v>
      </c>
      <c r="C214" s="16" t="s">
        <v>129</v>
      </c>
      <c r="D214" s="16">
        <v>12</v>
      </c>
      <c r="E214" s="45">
        <v>2</v>
      </c>
      <c r="F214" s="53"/>
      <c r="G214" s="52"/>
      <c r="H214" s="52"/>
      <c r="I214" s="52"/>
      <c r="J214" s="125" t="e">
        <f t="shared" si="60"/>
        <v>#DIV/0!</v>
      </c>
      <c r="K214" s="126"/>
      <c r="L214" s="125">
        <f t="shared" si="61"/>
        <v>0</v>
      </c>
      <c r="M214" s="125" t="e">
        <f t="shared" si="62"/>
        <v>#DIV/0!</v>
      </c>
      <c r="N214" s="311" t="e">
        <f t="shared" si="63"/>
        <v>#DIV/0!</v>
      </c>
      <c r="O214" s="313"/>
    </row>
    <row r="215" spans="1:15" ht="27" customHeight="1" x14ac:dyDescent="0.25">
      <c r="A215" s="29">
        <v>183</v>
      </c>
      <c r="B215" s="15" t="s">
        <v>519</v>
      </c>
      <c r="C215" s="16" t="s">
        <v>129</v>
      </c>
      <c r="D215" s="16">
        <v>12</v>
      </c>
      <c r="E215" s="45">
        <v>1</v>
      </c>
      <c r="F215" s="53"/>
      <c r="G215" s="52"/>
      <c r="H215" s="52"/>
      <c r="I215" s="52"/>
      <c r="J215" s="125" t="e">
        <f t="shared" si="60"/>
        <v>#DIV/0!</v>
      </c>
      <c r="K215" s="126"/>
      <c r="L215" s="125">
        <f t="shared" si="61"/>
        <v>0</v>
      </c>
      <c r="M215" s="125" t="e">
        <f t="shared" si="62"/>
        <v>#DIV/0!</v>
      </c>
      <c r="N215" s="311" t="e">
        <f t="shared" si="63"/>
        <v>#DIV/0!</v>
      </c>
      <c r="O215" s="313"/>
    </row>
    <row r="216" spans="1:15" ht="27" customHeight="1" x14ac:dyDescent="0.25">
      <c r="A216" s="29">
        <v>184</v>
      </c>
      <c r="B216" s="15" t="s">
        <v>520</v>
      </c>
      <c r="C216" s="16" t="s">
        <v>129</v>
      </c>
      <c r="D216" s="16">
        <v>12</v>
      </c>
      <c r="E216" s="45">
        <v>1</v>
      </c>
      <c r="F216" s="53"/>
      <c r="G216" s="52"/>
      <c r="H216" s="52"/>
      <c r="I216" s="52"/>
      <c r="J216" s="125" t="e">
        <f t="shared" si="60"/>
        <v>#DIV/0!</v>
      </c>
      <c r="K216" s="126"/>
      <c r="L216" s="125">
        <f t="shared" si="61"/>
        <v>0</v>
      </c>
      <c r="M216" s="125" t="e">
        <f t="shared" si="62"/>
        <v>#DIV/0!</v>
      </c>
      <c r="N216" s="311" t="e">
        <f t="shared" si="63"/>
        <v>#DIV/0!</v>
      </c>
      <c r="O216" s="313"/>
    </row>
    <row r="217" spans="1:15" ht="29.25" customHeight="1" x14ac:dyDescent="0.25">
      <c r="A217" s="29">
        <v>185</v>
      </c>
      <c r="B217" s="15" t="s">
        <v>521</v>
      </c>
      <c r="C217" s="16" t="s">
        <v>129</v>
      </c>
      <c r="D217" s="16">
        <v>10</v>
      </c>
      <c r="E217" s="45">
        <v>2</v>
      </c>
      <c r="F217" s="53"/>
      <c r="G217" s="52"/>
      <c r="H217" s="52"/>
      <c r="I217" s="52"/>
      <c r="J217" s="125" t="e">
        <f t="shared" si="60"/>
        <v>#DIV/0!</v>
      </c>
      <c r="K217" s="126"/>
      <c r="L217" s="125">
        <f t="shared" si="61"/>
        <v>0</v>
      </c>
      <c r="M217" s="125" t="e">
        <f t="shared" si="62"/>
        <v>#DIV/0!</v>
      </c>
      <c r="N217" s="311" t="e">
        <f t="shared" si="63"/>
        <v>#DIV/0!</v>
      </c>
      <c r="O217" s="313"/>
    </row>
    <row r="218" spans="1:15" x14ac:dyDescent="0.2">
      <c r="A218" s="29"/>
      <c r="B218" s="55" t="s">
        <v>4</v>
      </c>
      <c r="C218" s="32"/>
      <c r="D218" s="32"/>
      <c r="E218" s="68"/>
      <c r="F218" s="47"/>
      <c r="G218" s="47"/>
      <c r="H218" s="47"/>
      <c r="I218" s="47"/>
      <c r="J218" s="49"/>
      <c r="K218" s="48"/>
      <c r="L218" s="48"/>
      <c r="M218" s="49"/>
      <c r="N218" s="312" t="e">
        <f>SUM(N10:N217)</f>
        <v>#DIV/0!</v>
      </c>
      <c r="O218" s="313"/>
    </row>
    <row r="219" spans="1:15" x14ac:dyDescent="0.2">
      <c r="A219" s="54"/>
      <c r="B219" s="57"/>
      <c r="C219" s="56"/>
      <c r="D219" s="31"/>
      <c r="E219" s="31"/>
      <c r="F219" s="31"/>
      <c r="G219" s="31"/>
      <c r="H219" s="31"/>
      <c r="I219" s="31"/>
      <c r="J219" s="59"/>
      <c r="K219" s="58"/>
      <c r="L219" s="58"/>
      <c r="M219" s="59"/>
      <c r="N219" s="60"/>
    </row>
    <row r="220" spans="1:15" x14ac:dyDescent="0.2">
      <c r="A220" s="56"/>
      <c r="B220" s="57"/>
      <c r="C220" s="56"/>
      <c r="D220" s="31"/>
      <c r="E220" s="31"/>
      <c r="F220" s="31"/>
      <c r="G220" s="31"/>
      <c r="H220" s="31"/>
      <c r="I220" s="31"/>
      <c r="J220" s="59"/>
      <c r="K220" s="58"/>
      <c r="L220" s="58"/>
      <c r="M220" s="59"/>
      <c r="N220" s="60"/>
    </row>
    <row r="221" spans="1:15" x14ac:dyDescent="0.2">
      <c r="A221" s="56"/>
      <c r="B221" s="70" t="s">
        <v>101</v>
      </c>
      <c r="C221" s="51"/>
      <c r="D221" s="51"/>
      <c r="E221" s="51" t="s">
        <v>102</v>
      </c>
      <c r="F221" s="51"/>
      <c r="G221" s="51"/>
      <c r="H221" s="51"/>
      <c r="I221" s="51"/>
      <c r="J221" s="51"/>
      <c r="K221" s="51"/>
      <c r="L221" s="51"/>
      <c r="M221" s="71" t="s">
        <v>103</v>
      </c>
      <c r="N221" s="51"/>
    </row>
    <row r="222" spans="1:15" x14ac:dyDescent="0.2">
      <c r="A222" s="26"/>
      <c r="B222" s="70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71"/>
      <c r="N222" s="51"/>
    </row>
    <row r="223" spans="1:15" x14ac:dyDescent="0.2">
      <c r="A223" s="26"/>
    </row>
  </sheetData>
  <mergeCells count="18">
    <mergeCell ref="B57:N57"/>
    <mergeCell ref="B9:N9"/>
    <mergeCell ref="B29:N29"/>
    <mergeCell ref="B40:N40"/>
    <mergeCell ref="B49:N49"/>
    <mergeCell ref="B52:N52"/>
    <mergeCell ref="B139:N139"/>
    <mergeCell ref="B66:N66"/>
    <mergeCell ref="B70:N70"/>
    <mergeCell ref="B75:N75"/>
    <mergeCell ref="B78:N78"/>
    <mergeCell ref="B88:N88"/>
    <mergeCell ref="B95:N95"/>
    <mergeCell ref="B97:N97"/>
    <mergeCell ref="B107:N107"/>
    <mergeCell ref="B115:N115"/>
    <mergeCell ref="B123:N123"/>
    <mergeCell ref="B126:N126"/>
  </mergeCells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J13" sqref="J13"/>
    </sheetView>
  </sheetViews>
  <sheetFormatPr defaultRowHeight="12.75" x14ac:dyDescent="0.2"/>
  <cols>
    <col min="2" max="2" width="28.85546875" customWidth="1"/>
    <col min="12" max="12" width="10.57031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73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74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27" customHeight="1" x14ac:dyDescent="0.25">
      <c r="A7" s="123">
        <v>1</v>
      </c>
      <c r="B7" s="15" t="s">
        <v>208</v>
      </c>
      <c r="C7" s="67" t="s">
        <v>98</v>
      </c>
      <c r="D7" s="67" t="s">
        <v>17</v>
      </c>
      <c r="E7" s="124">
        <v>250</v>
      </c>
      <c r="F7" s="67"/>
      <c r="G7" s="66"/>
      <c r="H7" s="63"/>
      <c r="I7" s="64" t="s">
        <v>79</v>
      </c>
      <c r="J7" s="125" t="e">
        <f>(I7/H7)</f>
        <v>#VALUE!</v>
      </c>
      <c r="K7" s="126"/>
      <c r="L7" s="125" t="e">
        <f>(I7*(1+(K7/100)))</f>
        <v>#VALUE!</v>
      </c>
      <c r="M7" s="125" t="e">
        <f>(L7/H7)</f>
        <v>#VALUE!</v>
      </c>
      <c r="N7" s="311" t="e">
        <f>ROUND((M7*E7),2)</f>
        <v>#VALUE!</v>
      </c>
      <c r="O7" s="313"/>
    </row>
    <row r="8" spans="1:15" ht="26.25" x14ac:dyDescent="0.25">
      <c r="A8" s="123">
        <v>2</v>
      </c>
      <c r="B8" s="15" t="s">
        <v>209</v>
      </c>
      <c r="C8" s="67" t="s">
        <v>98</v>
      </c>
      <c r="D8" s="67" t="s">
        <v>17</v>
      </c>
      <c r="E8" s="124">
        <v>125</v>
      </c>
      <c r="F8" s="67"/>
      <c r="G8" s="66"/>
      <c r="H8" s="63"/>
      <c r="I8" s="64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3.5" x14ac:dyDescent="0.25">
      <c r="A9" s="123"/>
      <c r="B9" s="24" t="s">
        <v>138</v>
      </c>
      <c r="C9" s="67"/>
      <c r="D9" s="67"/>
      <c r="E9" s="124"/>
      <c r="F9" s="67"/>
      <c r="G9" s="66"/>
      <c r="H9" s="66"/>
      <c r="I9" s="128"/>
      <c r="J9" s="125" t="e">
        <f>(I9/H9)</f>
        <v>#DIV/0!</v>
      </c>
      <c r="K9" s="126"/>
      <c r="L9" s="125">
        <f>(I9*(1+(K9/100)))</f>
        <v>0</v>
      </c>
      <c r="M9" s="125" t="e">
        <f>(L9/H9)</f>
        <v>#DIV/0!</v>
      </c>
      <c r="N9" s="311" t="e">
        <f>ROUND((M9*E9),2)</f>
        <v>#DIV/0!</v>
      </c>
      <c r="O9" s="313"/>
    </row>
    <row r="10" spans="1:15" ht="70.5" customHeight="1" x14ac:dyDescent="0.25">
      <c r="A10" s="123">
        <f>+A8+1</f>
        <v>3</v>
      </c>
      <c r="B10" s="15" t="s">
        <v>137</v>
      </c>
      <c r="C10" s="67" t="s">
        <v>98</v>
      </c>
      <c r="D10" s="67" t="s">
        <v>17</v>
      </c>
      <c r="E10" s="124">
        <v>25</v>
      </c>
      <c r="F10" s="67"/>
      <c r="G10" s="66"/>
      <c r="H10" s="63"/>
      <c r="I10" s="64"/>
      <c r="J10" s="125" t="e">
        <f>(I10/H10)</f>
        <v>#DIV/0!</v>
      </c>
      <c r="K10" s="126"/>
      <c r="L10" s="125">
        <f>(I10*(1+(K10/100)))</f>
        <v>0</v>
      </c>
      <c r="M10" s="125" t="e">
        <f>(L10/H10)</f>
        <v>#DIV/0!</v>
      </c>
      <c r="N10" s="311" t="e">
        <f>ROUND((M10*E10),2)</f>
        <v>#DIV/0!</v>
      </c>
      <c r="O10" s="313"/>
    </row>
    <row r="11" spans="1:15" ht="13.5" x14ac:dyDescent="0.25">
      <c r="A11" s="129"/>
      <c r="B11" s="20" t="s">
        <v>112</v>
      </c>
      <c r="C11" s="19"/>
      <c r="D11" s="19"/>
      <c r="E11" s="44"/>
      <c r="F11" s="19"/>
      <c r="G11" s="18"/>
      <c r="H11" s="18"/>
      <c r="I11" s="21"/>
      <c r="J11" s="130"/>
      <c r="K11" s="22"/>
      <c r="L11" s="130"/>
      <c r="M11" s="130"/>
      <c r="N11" s="23" t="e">
        <f>SUM(N7:N10)</f>
        <v>#VALUE!</v>
      </c>
    </row>
    <row r="13" spans="1:15" x14ac:dyDescent="0.2">
      <c r="B13" t="s">
        <v>532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10" sqref="N10"/>
    </sheetView>
  </sheetViews>
  <sheetFormatPr defaultRowHeight="12.75" x14ac:dyDescent="0.2"/>
  <cols>
    <col min="2" max="2" width="36.140625" customWidth="1"/>
    <col min="3" max="3" width="6.85546875" customWidth="1"/>
    <col min="4" max="4" width="7.42578125" customWidth="1"/>
    <col min="5" max="5" width="7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110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111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72" customHeight="1" x14ac:dyDescent="0.25">
      <c r="A7" s="123">
        <v>1</v>
      </c>
      <c r="B7" s="15" t="s">
        <v>121</v>
      </c>
      <c r="C7" s="67" t="s">
        <v>99</v>
      </c>
      <c r="D7" s="67" t="s">
        <v>522</v>
      </c>
      <c r="E7" s="124">
        <v>10</v>
      </c>
      <c r="F7" s="67"/>
      <c r="G7" s="66"/>
      <c r="H7" s="63"/>
      <c r="I7" s="64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38.25" customHeight="1" x14ac:dyDescent="0.25">
      <c r="A8" s="123">
        <v>2</v>
      </c>
      <c r="B8" s="15" t="s">
        <v>130</v>
      </c>
      <c r="C8" s="67" t="s">
        <v>99</v>
      </c>
      <c r="D8" s="67" t="s">
        <v>18</v>
      </c>
      <c r="E8" s="124">
        <v>4</v>
      </c>
      <c r="F8" s="67"/>
      <c r="G8" s="66"/>
      <c r="H8" s="63"/>
      <c r="I8" s="64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31.5" customHeight="1" x14ac:dyDescent="0.25">
      <c r="A9" s="123">
        <f>A8+1</f>
        <v>3</v>
      </c>
      <c r="B9" s="15" t="s">
        <v>122</v>
      </c>
      <c r="C9" s="67" t="s">
        <v>57</v>
      </c>
      <c r="D9" s="67">
        <v>1</v>
      </c>
      <c r="E9" s="124">
        <v>10</v>
      </c>
      <c r="F9" s="67"/>
      <c r="G9" s="66"/>
      <c r="H9" s="63"/>
      <c r="I9" s="64"/>
      <c r="J9" s="125" t="e">
        <f>(I9/H9)</f>
        <v>#DIV/0!</v>
      </c>
      <c r="K9" s="126"/>
      <c r="L9" s="125">
        <f>(I9*(1+(K9/100)))</f>
        <v>0</v>
      </c>
      <c r="M9" s="125" t="e">
        <f>(L9/H9)</f>
        <v>#DIV/0!</v>
      </c>
      <c r="N9" s="311" t="e">
        <f>ROUND((M9*E9),2)</f>
        <v>#DIV/0!</v>
      </c>
      <c r="O9" s="313"/>
    </row>
    <row r="10" spans="1:15" ht="13.5" x14ac:dyDescent="0.25">
      <c r="A10" s="131"/>
      <c r="B10" s="25" t="s">
        <v>112</v>
      </c>
      <c r="C10" s="132"/>
      <c r="D10" s="132"/>
      <c r="E10" s="133"/>
      <c r="F10" s="132"/>
      <c r="G10" s="134"/>
      <c r="H10" s="134"/>
      <c r="I10" s="135"/>
      <c r="J10" s="136"/>
      <c r="K10" s="137"/>
      <c r="L10" s="136"/>
      <c r="M10" s="136"/>
      <c r="N10" s="138" t="e">
        <f>SUM(N7:N9)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N16" sqref="N16"/>
    </sheetView>
  </sheetViews>
  <sheetFormatPr defaultRowHeight="12.75" x14ac:dyDescent="0.2"/>
  <cols>
    <col min="3" max="3" width="36.7109375" customWidth="1"/>
    <col min="4" max="4" width="7.5703125" customWidth="1"/>
    <col min="5" max="5" width="6.85546875" customWidth="1"/>
  </cols>
  <sheetData>
    <row r="1" spans="1:16" ht="16.5" x14ac:dyDescent="0.3">
      <c r="A1" s="73"/>
      <c r="B1" s="73"/>
      <c r="C1" s="72"/>
      <c r="D1" s="72"/>
      <c r="E1" s="72"/>
      <c r="F1" s="74"/>
      <c r="G1" s="73" t="s">
        <v>100</v>
      </c>
      <c r="H1" s="74"/>
      <c r="I1" s="74"/>
      <c r="J1" s="74"/>
      <c r="K1" s="74"/>
      <c r="L1" s="74"/>
      <c r="M1" s="74"/>
      <c r="N1" s="74"/>
      <c r="O1" s="74"/>
    </row>
    <row r="2" spans="1:16" ht="16.5" x14ac:dyDescent="0.3">
      <c r="A2" s="73"/>
      <c r="B2" s="73"/>
      <c r="C2" s="75"/>
      <c r="D2" s="72"/>
      <c r="E2" s="72"/>
      <c r="F2" s="74"/>
      <c r="G2" s="73" t="s">
        <v>113</v>
      </c>
      <c r="H2" s="74"/>
      <c r="I2" s="74"/>
      <c r="J2" s="74"/>
      <c r="K2" s="74"/>
      <c r="L2" s="74"/>
      <c r="M2" s="74"/>
      <c r="N2" s="74"/>
      <c r="O2" s="74"/>
    </row>
    <row r="3" spans="1:16" ht="16.5" x14ac:dyDescent="0.3">
      <c r="A3" s="73"/>
      <c r="B3" s="73"/>
      <c r="C3" s="72"/>
      <c r="D3" s="72"/>
      <c r="E3" s="72"/>
      <c r="F3" s="74"/>
      <c r="G3" s="73" t="s">
        <v>114</v>
      </c>
      <c r="H3" s="74"/>
      <c r="I3" s="74"/>
      <c r="J3" s="74"/>
      <c r="K3" s="74"/>
      <c r="L3" s="74"/>
      <c r="M3" s="74"/>
      <c r="N3" s="74"/>
      <c r="O3" s="74"/>
    </row>
    <row r="4" spans="1:16" ht="16.5" x14ac:dyDescent="0.3">
      <c r="A4" s="35"/>
      <c r="B4" s="35"/>
      <c r="C4" s="35"/>
      <c r="D4" s="33"/>
      <c r="E4" s="34"/>
      <c r="F4" s="33"/>
      <c r="G4" s="36"/>
      <c r="H4" s="35"/>
      <c r="I4" s="37"/>
      <c r="J4" s="38"/>
      <c r="K4" s="39"/>
      <c r="L4" s="37"/>
      <c r="M4" s="40"/>
      <c r="N4" s="40"/>
      <c r="O4" s="41"/>
    </row>
    <row r="5" spans="1:16" x14ac:dyDescent="0.2">
      <c r="A5" s="1" t="s">
        <v>81</v>
      </c>
      <c r="B5" s="226"/>
      <c r="C5" s="2" t="s">
        <v>82</v>
      </c>
      <c r="D5" s="2" t="s">
        <v>83</v>
      </c>
      <c r="E5" s="2" t="s">
        <v>84</v>
      </c>
      <c r="F5" s="3" t="s">
        <v>85</v>
      </c>
      <c r="G5" s="2" t="s">
        <v>86</v>
      </c>
      <c r="H5" s="2" t="s">
        <v>87</v>
      </c>
      <c r="I5" s="2" t="s">
        <v>88</v>
      </c>
      <c r="J5" s="2" t="s">
        <v>104</v>
      </c>
      <c r="K5" s="2" t="s">
        <v>105</v>
      </c>
      <c r="L5" s="2" t="s">
        <v>89</v>
      </c>
      <c r="M5" s="2" t="s">
        <v>104</v>
      </c>
      <c r="N5" s="2" t="s">
        <v>105</v>
      </c>
      <c r="O5" s="317" t="s">
        <v>90</v>
      </c>
      <c r="P5" s="216" t="s">
        <v>529</v>
      </c>
    </row>
    <row r="6" spans="1:16" x14ac:dyDescent="0.2">
      <c r="A6" s="8" t="s">
        <v>91</v>
      </c>
      <c r="B6" s="227"/>
      <c r="C6" s="10"/>
      <c r="D6" s="10"/>
      <c r="E6" s="10" t="s">
        <v>92</v>
      </c>
      <c r="F6" s="11" t="s">
        <v>93</v>
      </c>
      <c r="G6" s="10" t="s">
        <v>94</v>
      </c>
      <c r="H6" s="10"/>
      <c r="I6" s="10" t="s">
        <v>92</v>
      </c>
      <c r="J6" s="10" t="s">
        <v>95</v>
      </c>
      <c r="K6" s="10" t="s">
        <v>95</v>
      </c>
      <c r="L6" s="10" t="s">
        <v>96</v>
      </c>
      <c r="M6" s="10" t="s">
        <v>97</v>
      </c>
      <c r="N6" s="10" t="s">
        <v>97</v>
      </c>
      <c r="O6" s="318"/>
      <c r="P6" s="216" t="s">
        <v>528</v>
      </c>
    </row>
    <row r="7" spans="1:16" ht="57.75" customHeight="1" x14ac:dyDescent="0.25">
      <c r="A7" s="123">
        <v>1</v>
      </c>
      <c r="B7" s="228"/>
      <c r="C7" s="15" t="s">
        <v>132</v>
      </c>
      <c r="D7" s="67" t="s">
        <v>57</v>
      </c>
      <c r="E7" s="67">
        <v>1</v>
      </c>
      <c r="F7" s="124">
        <v>3</v>
      </c>
      <c r="G7" s="139"/>
      <c r="H7" s="66"/>
      <c r="I7" s="63"/>
      <c r="J7" s="140"/>
      <c r="K7" s="125" t="e">
        <f t="shared" ref="K7:K12" si="0">(J7/I7)</f>
        <v>#DIV/0!</v>
      </c>
      <c r="L7" s="126"/>
      <c r="M7" s="125">
        <f t="shared" ref="M7:M12" si="1">(J7*(1+(L7/100)))</f>
        <v>0</v>
      </c>
      <c r="N7" s="125" t="e">
        <f t="shared" ref="N7:N12" si="2">(M7/I7)</f>
        <v>#DIV/0!</v>
      </c>
      <c r="O7" s="311" t="e">
        <f t="shared" ref="O7:O12" si="3">ROUND((N7*F7),2)</f>
        <v>#DIV/0!</v>
      </c>
      <c r="P7" s="313"/>
    </row>
    <row r="8" spans="1:16" ht="31.5" customHeight="1" x14ac:dyDescent="0.25">
      <c r="A8" s="123">
        <v>2</v>
      </c>
      <c r="B8" s="228"/>
      <c r="C8" s="15" t="s">
        <v>136</v>
      </c>
      <c r="D8" s="67" t="s">
        <v>57</v>
      </c>
      <c r="E8" s="67">
        <v>1</v>
      </c>
      <c r="F8" s="124">
        <v>4</v>
      </c>
      <c r="G8" s="139"/>
      <c r="H8" s="66"/>
      <c r="I8" s="63"/>
      <c r="J8" s="140"/>
      <c r="K8" s="125" t="e">
        <f t="shared" si="0"/>
        <v>#DIV/0!</v>
      </c>
      <c r="L8" s="126"/>
      <c r="M8" s="125">
        <f t="shared" si="1"/>
        <v>0</v>
      </c>
      <c r="N8" s="125" t="e">
        <f t="shared" si="2"/>
        <v>#DIV/0!</v>
      </c>
      <c r="O8" s="311" t="e">
        <f t="shared" si="3"/>
        <v>#DIV/0!</v>
      </c>
      <c r="P8" s="313"/>
    </row>
    <row r="9" spans="1:16" ht="51.75" customHeight="1" x14ac:dyDescent="0.25">
      <c r="A9" s="123">
        <f>A8+1</f>
        <v>3</v>
      </c>
      <c r="B9" s="228"/>
      <c r="C9" s="15" t="s">
        <v>131</v>
      </c>
      <c r="D9" s="67" t="s">
        <v>57</v>
      </c>
      <c r="E9" s="67">
        <v>1</v>
      </c>
      <c r="F9" s="124">
        <v>6</v>
      </c>
      <c r="G9" s="139"/>
      <c r="H9" s="66"/>
      <c r="I9" s="63"/>
      <c r="J9" s="140"/>
      <c r="K9" s="125" t="e">
        <f t="shared" si="0"/>
        <v>#DIV/0!</v>
      </c>
      <c r="L9" s="126"/>
      <c r="M9" s="125">
        <f t="shared" si="1"/>
        <v>0</v>
      </c>
      <c r="N9" s="125" t="e">
        <f t="shared" si="2"/>
        <v>#DIV/0!</v>
      </c>
      <c r="O9" s="311" t="e">
        <f t="shared" si="3"/>
        <v>#DIV/0!</v>
      </c>
      <c r="P9" s="313"/>
    </row>
    <row r="10" spans="1:16" ht="31.5" customHeight="1" x14ac:dyDescent="0.25">
      <c r="A10" s="123">
        <f>A9+1</f>
        <v>4</v>
      </c>
      <c r="B10" s="228"/>
      <c r="C10" s="15" t="s">
        <v>135</v>
      </c>
      <c r="D10" s="67" t="s">
        <v>57</v>
      </c>
      <c r="E10" s="67">
        <v>1</v>
      </c>
      <c r="F10" s="124">
        <v>6</v>
      </c>
      <c r="G10" s="139"/>
      <c r="H10" s="66"/>
      <c r="I10" s="63"/>
      <c r="J10" s="140"/>
      <c r="K10" s="125" t="e">
        <f t="shared" si="0"/>
        <v>#DIV/0!</v>
      </c>
      <c r="L10" s="126"/>
      <c r="M10" s="125">
        <f t="shared" si="1"/>
        <v>0</v>
      </c>
      <c r="N10" s="125" t="e">
        <f t="shared" si="2"/>
        <v>#DIV/0!</v>
      </c>
      <c r="O10" s="311" t="e">
        <f t="shared" si="3"/>
        <v>#DIV/0!</v>
      </c>
      <c r="P10" s="313"/>
    </row>
    <row r="11" spans="1:16" ht="30.75" customHeight="1" x14ac:dyDescent="0.25">
      <c r="A11" s="123">
        <f>A10+1</f>
        <v>5</v>
      </c>
      <c r="B11" s="228"/>
      <c r="C11" s="15" t="s">
        <v>133</v>
      </c>
      <c r="D11" s="67" t="s">
        <v>57</v>
      </c>
      <c r="E11" s="67">
        <v>1</v>
      </c>
      <c r="F11" s="124">
        <v>3</v>
      </c>
      <c r="G11" s="139"/>
      <c r="H11" s="66"/>
      <c r="I11" s="63"/>
      <c r="J11" s="140"/>
      <c r="K11" s="125" t="e">
        <f t="shared" si="0"/>
        <v>#DIV/0!</v>
      </c>
      <c r="L11" s="126"/>
      <c r="M11" s="125">
        <f t="shared" si="1"/>
        <v>0</v>
      </c>
      <c r="N11" s="125" t="e">
        <f t="shared" si="2"/>
        <v>#DIV/0!</v>
      </c>
      <c r="O11" s="311" t="e">
        <f t="shared" si="3"/>
        <v>#DIV/0!</v>
      </c>
      <c r="P11" s="313"/>
    </row>
    <row r="12" spans="1:16" ht="18" customHeight="1" x14ac:dyDescent="0.25">
      <c r="A12" s="123">
        <f>A11+1</f>
        <v>6</v>
      </c>
      <c r="B12" s="228"/>
      <c r="C12" s="15" t="s">
        <v>134</v>
      </c>
      <c r="D12" s="67" t="s">
        <v>57</v>
      </c>
      <c r="E12" s="67">
        <v>1</v>
      </c>
      <c r="F12" s="124">
        <v>3</v>
      </c>
      <c r="G12" s="139"/>
      <c r="H12" s="66"/>
      <c r="I12" s="63"/>
      <c r="J12" s="140"/>
      <c r="K12" s="125" t="e">
        <f t="shared" si="0"/>
        <v>#DIV/0!</v>
      </c>
      <c r="L12" s="126"/>
      <c r="M12" s="125">
        <f t="shared" si="1"/>
        <v>0</v>
      </c>
      <c r="N12" s="125" t="e">
        <f t="shared" si="2"/>
        <v>#DIV/0!</v>
      </c>
      <c r="O12" s="311" t="e">
        <f t="shared" si="3"/>
        <v>#DIV/0!</v>
      </c>
      <c r="P12" s="313"/>
    </row>
    <row r="13" spans="1:16" ht="13.5" x14ac:dyDescent="0.25">
      <c r="C13" s="25" t="s">
        <v>112</v>
      </c>
      <c r="N13" s="319" t="e">
        <f>SUM(N7:N12)</f>
        <v>#DIV/0!</v>
      </c>
      <c r="O13" s="319" t="e">
        <f>SUM(O7:O12)</f>
        <v>#DIV/0!</v>
      </c>
    </row>
    <row r="14" spans="1:16" x14ac:dyDescent="0.2">
      <c r="C14" s="69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topLeftCell="A7" workbookViewId="0">
      <selection activeCell="B26" sqref="B26"/>
    </sheetView>
  </sheetViews>
  <sheetFormatPr defaultRowHeight="12.75" x14ac:dyDescent="0.2"/>
  <cols>
    <col min="2" max="2" width="33.42578125" customWidth="1"/>
    <col min="3" max="3" width="6.85546875" customWidth="1"/>
    <col min="4" max="4" width="6.5703125" customWidth="1"/>
    <col min="5" max="5" width="7.28515625" customWidth="1"/>
  </cols>
  <sheetData>
    <row r="2" spans="1:15" ht="16.5" x14ac:dyDescent="0.3">
      <c r="A2" s="73"/>
      <c r="B2" s="72"/>
      <c r="C2" s="72"/>
      <c r="D2" s="72"/>
      <c r="E2" s="74"/>
      <c r="F2" s="73" t="s">
        <v>100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5"/>
      <c r="C3" s="72"/>
      <c r="D3" s="72"/>
      <c r="E3" s="74"/>
      <c r="F3" s="73" t="s">
        <v>60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73"/>
      <c r="B4" s="72"/>
      <c r="C4" s="72"/>
      <c r="D4" s="72"/>
      <c r="E4" s="74"/>
      <c r="F4" s="73" t="s">
        <v>59</v>
      </c>
      <c r="G4" s="74"/>
      <c r="H4" s="74"/>
      <c r="I4" s="74"/>
      <c r="J4" s="74"/>
      <c r="K4" s="74"/>
      <c r="L4" s="74"/>
      <c r="M4" s="74"/>
      <c r="N4" s="74"/>
    </row>
    <row r="5" spans="1:15" ht="16.5" x14ac:dyDescent="0.3">
      <c r="A5" s="35"/>
      <c r="B5" s="35"/>
      <c r="C5" s="33"/>
      <c r="D5" s="34"/>
      <c r="E5" s="33"/>
      <c r="F5" s="36"/>
      <c r="G5" s="35"/>
      <c r="H5" s="37"/>
      <c r="I5" s="38"/>
      <c r="J5" s="39"/>
      <c r="K5" s="37"/>
      <c r="L5" s="40"/>
      <c r="M5" s="40"/>
      <c r="N5" s="41"/>
    </row>
    <row r="6" spans="1:15" x14ac:dyDescent="0.2">
      <c r="A6" s="1" t="s">
        <v>81</v>
      </c>
      <c r="B6" s="2" t="s">
        <v>82</v>
      </c>
      <c r="C6" s="2" t="s">
        <v>83</v>
      </c>
      <c r="D6" s="2" t="s">
        <v>84</v>
      </c>
      <c r="E6" s="3" t="s">
        <v>85</v>
      </c>
      <c r="F6" s="2" t="s">
        <v>86</v>
      </c>
      <c r="G6" s="2" t="s">
        <v>87</v>
      </c>
      <c r="H6" s="2" t="s">
        <v>88</v>
      </c>
      <c r="I6" s="2" t="s">
        <v>104</v>
      </c>
      <c r="J6" s="2" t="s">
        <v>105</v>
      </c>
      <c r="K6" s="2" t="s">
        <v>89</v>
      </c>
      <c r="L6" s="2" t="s">
        <v>104</v>
      </c>
      <c r="M6" s="2" t="s">
        <v>105</v>
      </c>
      <c r="N6" s="317" t="s">
        <v>90</v>
      </c>
      <c r="O6" s="216" t="s">
        <v>527</v>
      </c>
    </row>
    <row r="7" spans="1:15" ht="27.75" customHeight="1" x14ac:dyDescent="0.2">
      <c r="A7" s="8" t="s">
        <v>91</v>
      </c>
      <c r="B7" s="10"/>
      <c r="C7" s="10"/>
      <c r="D7" s="10" t="s">
        <v>92</v>
      </c>
      <c r="E7" s="11" t="s">
        <v>93</v>
      </c>
      <c r="F7" s="10" t="s">
        <v>94</v>
      </c>
      <c r="G7" s="10"/>
      <c r="H7" s="10" t="s">
        <v>92</v>
      </c>
      <c r="I7" s="10" t="s">
        <v>95</v>
      </c>
      <c r="J7" s="10" t="s">
        <v>95</v>
      </c>
      <c r="K7" s="10" t="s">
        <v>96</v>
      </c>
      <c r="L7" s="10" t="s">
        <v>97</v>
      </c>
      <c r="M7" s="10" t="s">
        <v>97</v>
      </c>
      <c r="N7" s="318"/>
      <c r="O7" s="216" t="s">
        <v>528</v>
      </c>
    </row>
    <row r="8" spans="1:15" ht="27.75" customHeight="1" x14ac:dyDescent="0.25">
      <c r="A8" s="123">
        <v>1</v>
      </c>
      <c r="B8" s="15" t="s">
        <v>23</v>
      </c>
      <c r="C8" s="67" t="s">
        <v>57</v>
      </c>
      <c r="D8" s="67">
        <v>1</v>
      </c>
      <c r="E8" s="124">
        <v>8</v>
      </c>
      <c r="F8" s="61"/>
      <c r="G8" s="66"/>
      <c r="H8" s="63"/>
      <c r="I8" s="140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27.75" customHeight="1" x14ac:dyDescent="0.25">
      <c r="A9" s="123">
        <v>2</v>
      </c>
      <c r="B9" s="15" t="s">
        <v>19</v>
      </c>
      <c r="C9" s="67" t="s">
        <v>57</v>
      </c>
      <c r="D9" s="67">
        <v>1</v>
      </c>
      <c r="E9" s="124">
        <v>5</v>
      </c>
      <c r="F9" s="61" t="s">
        <v>20</v>
      </c>
      <c r="G9" s="66"/>
      <c r="H9" s="63"/>
      <c r="I9" s="140"/>
      <c r="J9" s="125" t="e">
        <f t="shared" ref="J9:J27" si="0">(I9/H9)</f>
        <v>#DIV/0!</v>
      </c>
      <c r="K9" s="126"/>
      <c r="L9" s="125">
        <f t="shared" ref="L9:L27" si="1">(I9*(1+(K9/100)))</f>
        <v>0</v>
      </c>
      <c r="M9" s="125" t="e">
        <f t="shared" ref="M9:M27" si="2">(L9/H9)</f>
        <v>#DIV/0!</v>
      </c>
      <c r="N9" s="311" t="e">
        <f t="shared" ref="N9:N27" si="3">ROUND((M9*E9),2)</f>
        <v>#DIV/0!</v>
      </c>
      <c r="O9" s="313"/>
    </row>
    <row r="10" spans="1:15" ht="27.75" customHeight="1" x14ac:dyDescent="0.25">
      <c r="A10" s="123">
        <v>3</v>
      </c>
      <c r="B10" s="15" t="s">
        <v>21</v>
      </c>
      <c r="C10" s="67" t="s">
        <v>99</v>
      </c>
      <c r="D10" s="67">
        <v>1</v>
      </c>
      <c r="E10" s="124">
        <v>5</v>
      </c>
      <c r="F10" s="61"/>
      <c r="G10" s="66"/>
      <c r="H10" s="63"/>
      <c r="I10" s="140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27.75" customHeight="1" x14ac:dyDescent="0.25">
      <c r="A11" s="123">
        <v>4</v>
      </c>
      <c r="B11" s="15" t="s">
        <v>142</v>
      </c>
      <c r="C11" s="61" t="s">
        <v>99</v>
      </c>
      <c r="D11" s="61">
        <v>1</v>
      </c>
      <c r="E11" s="62">
        <v>3</v>
      </c>
      <c r="F11" s="61"/>
      <c r="G11" s="139"/>
      <c r="H11" s="63"/>
      <c r="I11" s="140"/>
      <c r="J11" s="125" t="e">
        <f t="shared" ref="J11" si="4">(I11/H11)</f>
        <v>#DIV/0!</v>
      </c>
      <c r="K11" s="126"/>
      <c r="L11" s="125">
        <f t="shared" ref="L11" si="5">(I11*(1+(K11/100)))</f>
        <v>0</v>
      </c>
      <c r="M11" s="125" t="e">
        <f t="shared" ref="M11" si="6">(L11/H11)</f>
        <v>#DIV/0!</v>
      </c>
      <c r="N11" s="311" t="e">
        <f t="shared" ref="N11" si="7">ROUND((M11*E11),2)</f>
        <v>#DIV/0!</v>
      </c>
      <c r="O11" s="313"/>
    </row>
    <row r="12" spans="1:15" ht="43.5" customHeight="1" x14ac:dyDescent="0.25">
      <c r="A12" s="123">
        <v>5</v>
      </c>
      <c r="B12" s="15" t="s">
        <v>141</v>
      </c>
      <c r="C12" s="67" t="s">
        <v>99</v>
      </c>
      <c r="D12" s="67">
        <v>1</v>
      </c>
      <c r="E12" s="124">
        <v>3</v>
      </c>
      <c r="F12" s="61"/>
      <c r="G12" s="66"/>
      <c r="H12" s="63"/>
      <c r="I12" s="140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7.75" customHeight="1" x14ac:dyDescent="0.25">
      <c r="A13" s="123">
        <v>6</v>
      </c>
      <c r="B13" s="15" t="s">
        <v>22</v>
      </c>
      <c r="C13" s="67" t="s">
        <v>99</v>
      </c>
      <c r="D13" s="67">
        <v>1</v>
      </c>
      <c r="E13" s="124">
        <v>4</v>
      </c>
      <c r="F13" s="61"/>
      <c r="G13" s="66"/>
      <c r="H13" s="63"/>
      <c r="I13" s="140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7.75" customHeight="1" x14ac:dyDescent="0.25">
      <c r="A14" s="123">
        <v>7</v>
      </c>
      <c r="B14" s="15" t="s">
        <v>144</v>
      </c>
      <c r="C14" s="67" t="s">
        <v>99</v>
      </c>
      <c r="D14" s="67">
        <v>1</v>
      </c>
      <c r="E14" s="124">
        <v>6</v>
      </c>
      <c r="F14" s="61" t="s">
        <v>20</v>
      </c>
      <c r="G14" s="66"/>
      <c r="H14" s="63"/>
      <c r="I14" s="140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7.75" customHeight="1" x14ac:dyDescent="0.25">
      <c r="A15" s="123">
        <f t="shared" ref="A15:A20" si="8">A14+1</f>
        <v>8</v>
      </c>
      <c r="B15" s="15" t="s">
        <v>24</v>
      </c>
      <c r="C15" s="67" t="s">
        <v>57</v>
      </c>
      <c r="D15" s="67">
        <v>1</v>
      </c>
      <c r="E15" s="124">
        <v>2</v>
      </c>
      <c r="F15" s="61"/>
      <c r="G15" s="66"/>
      <c r="H15" s="63"/>
      <c r="I15" s="140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7.75" customHeight="1" x14ac:dyDescent="0.25">
      <c r="A16" s="123">
        <f t="shared" si="8"/>
        <v>9</v>
      </c>
      <c r="B16" s="15" t="s">
        <v>538</v>
      </c>
      <c r="C16" s="67" t="s">
        <v>99</v>
      </c>
      <c r="D16" s="67">
        <v>1</v>
      </c>
      <c r="E16" s="124">
        <v>4</v>
      </c>
      <c r="F16" s="61"/>
      <c r="G16" s="66"/>
      <c r="H16" s="63"/>
      <c r="I16" s="140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27.75" customHeight="1" x14ac:dyDescent="0.25">
      <c r="A17" s="123">
        <f t="shared" si="8"/>
        <v>10</v>
      </c>
      <c r="B17" s="15" t="s">
        <v>25</v>
      </c>
      <c r="C17" s="67" t="s">
        <v>57</v>
      </c>
      <c r="D17" s="67">
        <v>1</v>
      </c>
      <c r="E17" s="124">
        <v>1</v>
      </c>
      <c r="F17" s="61"/>
      <c r="G17" s="66"/>
      <c r="H17" s="63"/>
      <c r="I17" s="140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7.75" customHeight="1" x14ac:dyDescent="0.25">
      <c r="A18" s="123">
        <f t="shared" si="8"/>
        <v>11</v>
      </c>
      <c r="B18" s="15" t="s">
        <v>539</v>
      </c>
      <c r="C18" s="67" t="s">
        <v>99</v>
      </c>
      <c r="D18" s="67">
        <v>1</v>
      </c>
      <c r="E18" s="124">
        <v>2</v>
      </c>
      <c r="F18" s="61"/>
      <c r="G18" s="66"/>
      <c r="H18" s="63"/>
      <c r="I18" s="140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7.75" customHeight="1" x14ac:dyDescent="0.25">
      <c r="A19" s="123">
        <f t="shared" si="8"/>
        <v>12</v>
      </c>
      <c r="B19" s="15" t="s">
        <v>26</v>
      </c>
      <c r="C19" s="67" t="s">
        <v>57</v>
      </c>
      <c r="D19" s="67">
        <v>200</v>
      </c>
      <c r="E19" s="124">
        <v>2</v>
      </c>
      <c r="F19" s="61"/>
      <c r="G19" s="66"/>
      <c r="H19" s="63"/>
      <c r="I19" s="140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7.75" customHeight="1" x14ac:dyDescent="0.25">
      <c r="A20" s="123">
        <f t="shared" si="8"/>
        <v>13</v>
      </c>
      <c r="B20" s="15" t="s">
        <v>27</v>
      </c>
      <c r="C20" s="67" t="s">
        <v>57</v>
      </c>
      <c r="D20" s="67">
        <v>200</v>
      </c>
      <c r="E20" s="124">
        <v>3</v>
      </c>
      <c r="F20" s="61"/>
      <c r="G20" s="66"/>
      <c r="H20" s="63"/>
      <c r="I20" s="140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27.75" customHeight="1" x14ac:dyDescent="0.25">
      <c r="A21" s="229">
        <v>14</v>
      </c>
      <c r="B21" s="218" t="s">
        <v>118</v>
      </c>
      <c r="C21" s="230" t="s">
        <v>119</v>
      </c>
      <c r="D21" s="230">
        <v>10</v>
      </c>
      <c r="E21" s="231">
        <v>5</v>
      </c>
      <c r="F21" s="232"/>
      <c r="G21" s="233"/>
      <c r="H21" s="224"/>
      <c r="I21" s="234"/>
      <c r="J21" s="125" t="e">
        <f t="shared" si="0"/>
        <v>#DIV/0!</v>
      </c>
      <c r="K21" s="223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7.75" customHeight="1" x14ac:dyDescent="0.25">
      <c r="A22" s="123">
        <v>15</v>
      </c>
      <c r="B22" s="15" t="s">
        <v>28</v>
      </c>
      <c r="C22" s="67" t="s">
        <v>57</v>
      </c>
      <c r="D22" s="67">
        <v>200</v>
      </c>
      <c r="E22" s="124">
        <v>3</v>
      </c>
      <c r="F22" s="61"/>
      <c r="G22" s="66"/>
      <c r="H22" s="63"/>
      <c r="I22" s="140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7.75" customHeight="1" x14ac:dyDescent="0.25">
      <c r="A23" s="123">
        <v>16</v>
      </c>
      <c r="B23" s="15" t="s">
        <v>29</v>
      </c>
      <c r="C23" s="67" t="s">
        <v>57</v>
      </c>
      <c r="D23" s="67">
        <v>200</v>
      </c>
      <c r="E23" s="124">
        <v>2</v>
      </c>
      <c r="F23" s="61" t="s">
        <v>30</v>
      </c>
      <c r="G23" s="66"/>
      <c r="H23" s="63"/>
      <c r="I23" s="140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7.75" customHeight="1" x14ac:dyDescent="0.25">
      <c r="A24" s="123">
        <v>17</v>
      </c>
      <c r="B24" s="15" t="s">
        <v>140</v>
      </c>
      <c r="C24" s="67" t="s">
        <v>57</v>
      </c>
      <c r="D24" s="67">
        <v>20</v>
      </c>
      <c r="E24" s="124">
        <v>4</v>
      </c>
      <c r="F24" s="61"/>
      <c r="G24" s="66"/>
      <c r="H24" s="63"/>
      <c r="I24" s="140"/>
      <c r="J24" s="125" t="e">
        <f t="shared" si="0"/>
        <v>#DIV/0!</v>
      </c>
      <c r="K24" s="126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7.75" customHeight="1" x14ac:dyDescent="0.25">
      <c r="A25" s="123">
        <v>18</v>
      </c>
      <c r="B25" s="15" t="s">
        <v>540</v>
      </c>
      <c r="C25" s="67" t="s">
        <v>57</v>
      </c>
      <c r="D25" s="67">
        <v>25</v>
      </c>
      <c r="E25" s="124">
        <v>2</v>
      </c>
      <c r="F25" s="61"/>
      <c r="G25" s="66"/>
      <c r="H25" s="63"/>
      <c r="I25" s="140"/>
      <c r="J25" s="125" t="e">
        <f t="shared" si="0"/>
        <v>#DIV/0!</v>
      </c>
      <c r="K25" s="126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7.75" customHeight="1" x14ac:dyDescent="0.25">
      <c r="A26" s="123">
        <v>19</v>
      </c>
      <c r="B26" s="15" t="s">
        <v>145</v>
      </c>
      <c r="C26" s="67" t="s">
        <v>57</v>
      </c>
      <c r="D26" s="67">
        <v>15</v>
      </c>
      <c r="E26" s="124">
        <v>5</v>
      </c>
      <c r="F26" s="17"/>
      <c r="G26" s="66"/>
      <c r="H26" s="63"/>
      <c r="I26" s="140"/>
      <c r="J26" s="125" t="e">
        <f t="shared" si="0"/>
        <v>#DIV/0!</v>
      </c>
      <c r="K26" s="126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7.75" customHeight="1" x14ac:dyDescent="0.25">
      <c r="A27" s="229">
        <v>20</v>
      </c>
      <c r="B27" s="218" t="s">
        <v>143</v>
      </c>
      <c r="C27" s="230" t="s">
        <v>120</v>
      </c>
      <c r="D27" s="230">
        <v>100</v>
      </c>
      <c r="E27" s="231">
        <v>5</v>
      </c>
      <c r="F27" s="232"/>
      <c r="G27" s="233"/>
      <c r="H27" s="224"/>
      <c r="I27" s="234"/>
      <c r="J27" s="125" t="e">
        <f t="shared" si="0"/>
        <v>#DIV/0!</v>
      </c>
      <c r="K27" s="223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7.75" customHeight="1" x14ac:dyDescent="0.25">
      <c r="A28" s="142"/>
      <c r="B28" s="25" t="s">
        <v>61</v>
      </c>
      <c r="C28" s="143"/>
      <c r="D28" s="143"/>
      <c r="E28" s="47"/>
      <c r="F28" s="25"/>
      <c r="G28" s="144"/>
      <c r="H28" s="144"/>
      <c r="I28" s="145"/>
      <c r="J28" s="136"/>
      <c r="K28" s="137"/>
      <c r="L28" s="136"/>
      <c r="M28" s="136"/>
      <c r="N28" s="320" t="e">
        <f>SUM(N9:N27)</f>
        <v>#DIV/0!</v>
      </c>
      <c r="O28" s="313"/>
    </row>
    <row r="29" spans="1:15" ht="27.75" customHeight="1" x14ac:dyDescent="0.25">
      <c r="A29" s="5"/>
      <c r="B29" s="146"/>
      <c r="C29" s="6"/>
      <c r="D29" s="6"/>
      <c r="E29" s="7"/>
      <c r="F29" s="146"/>
      <c r="G29" s="147"/>
      <c r="H29" s="147"/>
      <c r="I29" s="148"/>
      <c r="J29" s="149"/>
      <c r="K29" s="150"/>
      <c r="L29" s="149"/>
      <c r="M29" s="149"/>
      <c r="N29" s="151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O8" sqref="O8"/>
    </sheetView>
  </sheetViews>
  <sheetFormatPr defaultRowHeight="12.75" x14ac:dyDescent="0.2"/>
  <cols>
    <col min="2" max="2" width="26.42578125" customWidth="1"/>
    <col min="3" max="3" width="7.140625" customWidth="1"/>
    <col min="4" max="4" width="6.85546875" customWidth="1"/>
    <col min="5" max="5" width="8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62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71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39" x14ac:dyDescent="0.25">
      <c r="A7" s="14">
        <v>1</v>
      </c>
      <c r="B7" s="15" t="s">
        <v>31</v>
      </c>
      <c r="C7" s="61" t="s">
        <v>32</v>
      </c>
      <c r="D7" s="61">
        <v>1</v>
      </c>
      <c r="E7" s="62">
        <v>1900</v>
      </c>
      <c r="F7" s="163"/>
      <c r="G7" s="164"/>
      <c r="H7" s="165"/>
      <c r="I7" s="166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39.75" thickBot="1" x14ac:dyDescent="0.3">
      <c r="A8" s="14">
        <f>+A7+1</f>
        <v>2</v>
      </c>
      <c r="B8" s="167" t="s">
        <v>139</v>
      </c>
      <c r="C8" s="61" t="s">
        <v>32</v>
      </c>
      <c r="D8" s="61">
        <v>1</v>
      </c>
      <c r="E8" s="62">
        <v>10</v>
      </c>
      <c r="F8" s="163"/>
      <c r="G8" s="164"/>
      <c r="H8" s="165"/>
      <c r="I8" s="16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7.25" thickBot="1" x14ac:dyDescent="0.35">
      <c r="A9" s="168"/>
      <c r="B9" s="169" t="s">
        <v>72</v>
      </c>
      <c r="C9" s="170"/>
      <c r="D9" s="170"/>
      <c r="E9" s="171"/>
      <c r="F9" s="172"/>
      <c r="G9" s="172"/>
      <c r="H9" s="171"/>
      <c r="I9" s="171"/>
      <c r="J9" s="173"/>
      <c r="K9" s="173"/>
      <c r="L9" s="173"/>
      <c r="M9" s="173"/>
      <c r="N9" s="174" t="e">
        <f>SUM(N7:N8)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B8" sqref="B8"/>
    </sheetView>
  </sheetViews>
  <sheetFormatPr defaultRowHeight="12.75" x14ac:dyDescent="0.2"/>
  <cols>
    <col min="2" max="2" width="33.5703125" customWidth="1"/>
    <col min="3" max="3" width="5.85546875" customWidth="1"/>
    <col min="4" max="4" width="7.140625" customWidth="1"/>
    <col min="5" max="5" width="6.710937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70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69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530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313"/>
    </row>
    <row r="7" spans="1:15" ht="102.75" x14ac:dyDescent="0.25">
      <c r="A7" s="14">
        <v>1</v>
      </c>
      <c r="B7" s="15" t="s">
        <v>533</v>
      </c>
      <c r="C7" s="61" t="s">
        <v>32</v>
      </c>
      <c r="D7" s="61">
        <v>1000</v>
      </c>
      <c r="E7" s="62">
        <v>1</v>
      </c>
      <c r="F7" s="177"/>
      <c r="G7" s="177"/>
      <c r="H7" s="178"/>
      <c r="I7" s="179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72" customHeight="1" x14ac:dyDescent="0.25">
      <c r="A8" s="180">
        <f>A7+1</f>
        <v>2</v>
      </c>
      <c r="B8" s="91" t="s">
        <v>33</v>
      </c>
      <c r="C8" s="181" t="s">
        <v>32</v>
      </c>
      <c r="D8" s="181">
        <v>1000</v>
      </c>
      <c r="E8" s="182">
        <v>5</v>
      </c>
      <c r="F8" s="183"/>
      <c r="G8" s="184"/>
      <c r="H8" s="185"/>
      <c r="I8" s="18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3.5" x14ac:dyDescent="0.25">
      <c r="A9" s="187"/>
      <c r="B9" s="25" t="s">
        <v>67</v>
      </c>
      <c r="C9" s="188"/>
      <c r="D9" s="188"/>
      <c r="E9" s="189"/>
      <c r="F9" s="190"/>
      <c r="G9" s="190"/>
      <c r="H9" s="190"/>
      <c r="I9" s="191"/>
      <c r="J9" s="192"/>
      <c r="K9" s="193"/>
      <c r="L9" s="192"/>
      <c r="M9" s="192"/>
      <c r="N9" s="138" t="e">
        <f>SUM(N7:N8)</f>
        <v>#DIV/0!</v>
      </c>
    </row>
    <row r="10" spans="1:15" ht="13.5" x14ac:dyDescent="0.25">
      <c r="A10" s="76"/>
      <c r="B10" s="69"/>
      <c r="C10" s="77"/>
      <c r="D10" s="77"/>
      <c r="E10" s="78"/>
      <c r="F10" s="194"/>
      <c r="G10" s="194"/>
      <c r="H10" s="194"/>
      <c r="I10" s="195"/>
      <c r="J10" s="196"/>
      <c r="K10" s="197"/>
      <c r="L10" s="196"/>
      <c r="M10" s="196"/>
      <c r="N10" s="141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31" workbookViewId="0">
      <selection activeCell="B45" sqref="B45"/>
    </sheetView>
  </sheetViews>
  <sheetFormatPr defaultRowHeight="12.75" x14ac:dyDescent="0.2"/>
  <cols>
    <col min="2" max="2" width="28.140625" customWidth="1"/>
    <col min="3" max="3" width="6.140625" customWidth="1"/>
    <col min="4" max="4" width="8.7109375" customWidth="1"/>
    <col min="5" max="5" width="10.140625" customWidth="1"/>
    <col min="6" max="6" width="15.42578125" customWidth="1"/>
    <col min="7" max="7" width="11.42578125" customWidth="1"/>
    <col min="9" max="9" width="12.7109375" customWidth="1"/>
  </cols>
  <sheetData>
    <row r="1" spans="1:14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4" ht="16.5" x14ac:dyDescent="0.3">
      <c r="A2" s="73"/>
      <c r="B2" s="75"/>
      <c r="C2" s="72"/>
      <c r="D2" s="72"/>
      <c r="E2" s="74"/>
      <c r="F2" s="73" t="s">
        <v>68</v>
      </c>
      <c r="G2" s="74"/>
      <c r="H2" s="74"/>
      <c r="I2" s="74"/>
      <c r="J2" s="74"/>
      <c r="K2" s="74"/>
      <c r="L2" s="74"/>
      <c r="M2" s="74"/>
      <c r="N2" s="74"/>
    </row>
    <row r="3" spans="1:14" ht="16.5" x14ac:dyDescent="0.3">
      <c r="A3" s="73"/>
      <c r="B3" s="72"/>
      <c r="C3" s="72"/>
      <c r="D3" s="72"/>
      <c r="E3" s="74"/>
      <c r="F3" s="73" t="s">
        <v>526</v>
      </c>
      <c r="G3" s="74"/>
      <c r="H3" s="74"/>
      <c r="I3" s="74"/>
      <c r="J3" s="74"/>
      <c r="K3" s="74"/>
      <c r="L3" s="74"/>
      <c r="M3" s="74"/>
      <c r="N3" s="74"/>
    </row>
    <row r="4" spans="1:14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4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4" t="s">
        <v>90</v>
      </c>
    </row>
    <row r="6" spans="1:14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12"/>
    </row>
    <row r="7" spans="1:14" ht="26.25" x14ac:dyDescent="0.25">
      <c r="A7" s="14">
        <f>+A4+1</f>
        <v>1</v>
      </c>
      <c r="B7" s="15" t="s">
        <v>534</v>
      </c>
      <c r="C7" s="61" t="s">
        <v>99</v>
      </c>
      <c r="D7" s="61">
        <v>100</v>
      </c>
      <c r="E7" s="62">
        <v>10</v>
      </c>
      <c r="F7" s="61"/>
      <c r="G7" s="139"/>
      <c r="H7" s="63"/>
      <c r="I7" s="64"/>
      <c r="J7" s="125" t="e">
        <f t="shared" ref="J7:J22" si="0">(I7/H7)</f>
        <v>#DIV/0!</v>
      </c>
      <c r="K7" s="126"/>
      <c r="L7" s="125">
        <f t="shared" ref="L7:L22" si="1">(I7*(1+(K7/100)))</f>
        <v>0</v>
      </c>
      <c r="M7" s="125" t="e">
        <f t="shared" ref="M7:M22" si="2">(L7/H7)</f>
        <v>#DIV/0!</v>
      </c>
      <c r="N7" s="127" t="e">
        <f t="shared" ref="N7:N22" si="3">ROUND((M7*E7),2)</f>
        <v>#DIV/0!</v>
      </c>
    </row>
    <row r="8" spans="1:14" ht="13.5" x14ac:dyDescent="0.25">
      <c r="A8" s="14">
        <v>2</v>
      </c>
      <c r="B8" s="15" t="s">
        <v>116</v>
      </c>
      <c r="C8" s="61" t="s">
        <v>99</v>
      </c>
      <c r="D8" s="61">
        <v>100</v>
      </c>
      <c r="E8" s="62">
        <v>5</v>
      </c>
      <c r="F8" s="61"/>
      <c r="G8" s="139"/>
      <c r="H8" s="63"/>
      <c r="I8" s="64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127" t="e">
        <f t="shared" si="3"/>
        <v>#DIV/0!</v>
      </c>
    </row>
    <row r="9" spans="1:14" ht="13.5" x14ac:dyDescent="0.25">
      <c r="A9" s="14">
        <v>3</v>
      </c>
      <c r="B9" s="15" t="s">
        <v>146</v>
      </c>
      <c r="C9" s="61" t="s">
        <v>57</v>
      </c>
      <c r="D9" s="61">
        <v>1</v>
      </c>
      <c r="E9" s="62">
        <v>10</v>
      </c>
      <c r="F9" s="61"/>
      <c r="G9" s="139"/>
      <c r="H9" s="63"/>
      <c r="I9" s="64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127" t="e">
        <f t="shared" si="3"/>
        <v>#DIV/0!</v>
      </c>
    </row>
    <row r="10" spans="1:14" ht="39" x14ac:dyDescent="0.25">
      <c r="A10" s="14">
        <v>4</v>
      </c>
      <c r="B10" s="15" t="s">
        <v>34</v>
      </c>
      <c r="C10" s="61" t="s">
        <v>99</v>
      </c>
      <c r="D10" s="61">
        <v>50</v>
      </c>
      <c r="E10" s="62">
        <v>4</v>
      </c>
      <c r="F10" s="61"/>
      <c r="G10" s="139"/>
      <c r="H10" s="63"/>
      <c r="I10" s="64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127" t="e">
        <f t="shared" si="3"/>
        <v>#DIV/0!</v>
      </c>
    </row>
    <row r="11" spans="1:14" ht="25.5" customHeight="1" x14ac:dyDescent="0.25">
      <c r="A11" s="14">
        <v>5</v>
      </c>
      <c r="B11" s="15" t="s">
        <v>147</v>
      </c>
      <c r="C11" s="61" t="s">
        <v>57</v>
      </c>
      <c r="D11" s="61">
        <v>1</v>
      </c>
      <c r="E11" s="62">
        <v>2</v>
      </c>
      <c r="F11" s="61"/>
      <c r="G11" s="139"/>
      <c r="H11" s="63"/>
      <c r="I11" s="64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127" t="e">
        <f t="shared" si="3"/>
        <v>#DIV/0!</v>
      </c>
    </row>
    <row r="12" spans="1:14" ht="23.25" customHeight="1" x14ac:dyDescent="0.25">
      <c r="A12" s="14">
        <v>6</v>
      </c>
      <c r="B12" s="15" t="s">
        <v>157</v>
      </c>
      <c r="C12" s="61" t="s">
        <v>57</v>
      </c>
      <c r="D12" s="61">
        <v>1</v>
      </c>
      <c r="E12" s="62">
        <v>4</v>
      </c>
      <c r="F12" s="61"/>
      <c r="G12" s="139"/>
      <c r="H12" s="63"/>
      <c r="I12" s="64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127" t="e">
        <f t="shared" si="3"/>
        <v>#DIV/0!</v>
      </c>
    </row>
    <row r="13" spans="1:14" ht="13.5" x14ac:dyDescent="0.25">
      <c r="A13" s="14">
        <v>7</v>
      </c>
      <c r="B13" s="15" t="s">
        <v>148</v>
      </c>
      <c r="C13" s="61" t="s">
        <v>107</v>
      </c>
      <c r="D13" s="61">
        <v>1</v>
      </c>
      <c r="E13" s="62">
        <v>5</v>
      </c>
      <c r="F13" s="61"/>
      <c r="G13" s="139"/>
      <c r="H13" s="63"/>
      <c r="I13" s="64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127" t="e">
        <f t="shared" si="3"/>
        <v>#DIV/0!</v>
      </c>
    </row>
    <row r="14" spans="1:14" ht="26.25" x14ac:dyDescent="0.25">
      <c r="A14" s="14">
        <v>8</v>
      </c>
      <c r="B14" s="15" t="s">
        <v>149</v>
      </c>
      <c r="C14" s="61" t="s">
        <v>99</v>
      </c>
      <c r="D14" s="61">
        <v>132</v>
      </c>
      <c r="E14" s="62">
        <v>1</v>
      </c>
      <c r="F14" s="61"/>
      <c r="G14" s="139"/>
      <c r="H14" s="63"/>
      <c r="I14" s="64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127" t="e">
        <f t="shared" si="3"/>
        <v>#DIV/0!</v>
      </c>
    </row>
    <row r="15" spans="1:14" ht="13.5" x14ac:dyDescent="0.25">
      <c r="A15" s="327">
        <v>9</v>
      </c>
      <c r="B15" s="15" t="s">
        <v>35</v>
      </c>
      <c r="C15" s="61" t="s">
        <v>57</v>
      </c>
      <c r="D15" s="328" t="s">
        <v>535</v>
      </c>
      <c r="E15" s="62">
        <v>0</v>
      </c>
      <c r="F15" s="61"/>
      <c r="G15" s="139"/>
      <c r="H15" s="63"/>
      <c r="I15" s="64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127" t="e">
        <f t="shared" si="3"/>
        <v>#DIV/0!</v>
      </c>
    </row>
    <row r="16" spans="1:14" ht="13.5" x14ac:dyDescent="0.25">
      <c r="A16" s="14">
        <v>10</v>
      </c>
      <c r="B16" s="15" t="s">
        <v>150</v>
      </c>
      <c r="C16" s="61" t="s">
        <v>57</v>
      </c>
      <c r="D16" s="61">
        <v>1</v>
      </c>
      <c r="E16" s="62">
        <v>1</v>
      </c>
      <c r="F16" s="61"/>
      <c r="G16" s="139"/>
      <c r="H16" s="63"/>
      <c r="I16" s="64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127" t="e">
        <f t="shared" si="3"/>
        <v>#DIV/0!</v>
      </c>
    </row>
    <row r="17" spans="1:14" ht="26.25" x14ac:dyDescent="0.25">
      <c r="A17" s="14">
        <v>11</v>
      </c>
      <c r="B17" s="15" t="s">
        <v>151</v>
      </c>
      <c r="C17" s="61" t="s">
        <v>57</v>
      </c>
      <c r="D17" s="61">
        <v>1</v>
      </c>
      <c r="E17" s="62">
        <v>1</v>
      </c>
      <c r="F17" s="61"/>
      <c r="G17" s="139"/>
      <c r="H17" s="63"/>
      <c r="I17" s="64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127" t="e">
        <f t="shared" si="3"/>
        <v>#DIV/0!</v>
      </c>
    </row>
    <row r="18" spans="1:14" ht="26.25" x14ac:dyDescent="0.25">
      <c r="A18" s="14">
        <v>12</v>
      </c>
      <c r="B18" s="15" t="s">
        <v>36</v>
      </c>
      <c r="C18" s="61" t="s">
        <v>57</v>
      </c>
      <c r="D18" s="61">
        <v>1</v>
      </c>
      <c r="E18" s="62">
        <v>5</v>
      </c>
      <c r="F18" s="61"/>
      <c r="G18" s="139"/>
      <c r="H18" s="63"/>
      <c r="I18" s="64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127" t="e">
        <f t="shared" si="3"/>
        <v>#DIV/0!</v>
      </c>
    </row>
    <row r="19" spans="1:14" ht="13.5" x14ac:dyDescent="0.25">
      <c r="A19" s="14">
        <v>13</v>
      </c>
      <c r="B19" s="15" t="s">
        <v>37</v>
      </c>
      <c r="C19" s="61" t="s">
        <v>99</v>
      </c>
      <c r="D19" s="61">
        <v>10</v>
      </c>
      <c r="E19" s="62">
        <v>4</v>
      </c>
      <c r="F19" s="61"/>
      <c r="G19" s="139"/>
      <c r="H19" s="63"/>
      <c r="I19" s="64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127" t="e">
        <f t="shared" si="3"/>
        <v>#DIV/0!</v>
      </c>
    </row>
    <row r="20" spans="1:14" ht="13.5" x14ac:dyDescent="0.25">
      <c r="A20" s="14">
        <v>14</v>
      </c>
      <c r="B20" s="15" t="s">
        <v>38</v>
      </c>
      <c r="C20" s="61" t="s">
        <v>57</v>
      </c>
      <c r="D20" s="61">
        <v>1</v>
      </c>
      <c r="E20" s="62">
        <v>15</v>
      </c>
      <c r="F20" s="61"/>
      <c r="G20" s="139"/>
      <c r="H20" s="63"/>
      <c r="I20" s="64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127" t="e">
        <f t="shared" si="3"/>
        <v>#DIV/0!</v>
      </c>
    </row>
    <row r="21" spans="1:14" ht="26.25" x14ac:dyDescent="0.25">
      <c r="A21" s="14">
        <v>15</v>
      </c>
      <c r="B21" s="15" t="s">
        <v>39</v>
      </c>
      <c r="C21" s="61" t="s">
        <v>57</v>
      </c>
      <c r="D21" s="61">
        <v>1</v>
      </c>
      <c r="E21" s="62">
        <v>10</v>
      </c>
      <c r="F21" s="61"/>
      <c r="G21" s="139"/>
      <c r="H21" s="63"/>
      <c r="I21" s="64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127" t="e">
        <f t="shared" si="3"/>
        <v>#DIV/0!</v>
      </c>
    </row>
    <row r="22" spans="1:14" ht="13.5" x14ac:dyDescent="0.25">
      <c r="A22" s="14">
        <f>+A21+1</f>
        <v>16</v>
      </c>
      <c r="B22" s="15" t="s">
        <v>152</v>
      </c>
      <c r="C22" s="61" t="s">
        <v>58</v>
      </c>
      <c r="D22" s="61">
        <v>1000</v>
      </c>
      <c r="E22" s="62">
        <v>2</v>
      </c>
      <c r="F22" s="61"/>
      <c r="G22" s="139"/>
      <c r="H22" s="63"/>
      <c r="I22" s="64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127" t="e">
        <f t="shared" si="3"/>
        <v>#DIV/0!</v>
      </c>
    </row>
    <row r="23" spans="1:14" ht="64.5" x14ac:dyDescent="0.25">
      <c r="A23" s="14">
        <v>17</v>
      </c>
      <c r="B23" s="15" t="s">
        <v>117</v>
      </c>
      <c r="C23" s="61" t="s">
        <v>57</v>
      </c>
      <c r="D23" s="61">
        <v>1</v>
      </c>
      <c r="E23" s="62">
        <v>4</v>
      </c>
      <c r="F23" s="61"/>
      <c r="G23" s="139"/>
      <c r="H23" s="63"/>
      <c r="I23" s="64"/>
      <c r="J23" s="125" t="e">
        <f t="shared" ref="J23:J50" si="4">(I23/H23)</f>
        <v>#DIV/0!</v>
      </c>
      <c r="K23" s="126"/>
      <c r="L23" s="125">
        <f t="shared" ref="L23:L50" si="5">(I23*(1+(K23/100)))</f>
        <v>0</v>
      </c>
      <c r="M23" s="125" t="e">
        <f t="shared" ref="M23:M50" si="6">(L23/H23)</f>
        <v>#DIV/0!</v>
      </c>
      <c r="N23" s="127" t="e">
        <f t="shared" ref="N23:N50" si="7">ROUND((M23*E23),2)</f>
        <v>#DIV/0!</v>
      </c>
    </row>
    <row r="24" spans="1:14" ht="26.25" x14ac:dyDescent="0.25">
      <c r="A24" s="14">
        <v>18</v>
      </c>
      <c r="B24" s="15" t="s">
        <v>153</v>
      </c>
      <c r="C24" s="61" t="s">
        <v>57</v>
      </c>
      <c r="D24" s="61">
        <v>1</v>
      </c>
      <c r="E24" s="62">
        <v>2</v>
      </c>
      <c r="F24" s="61"/>
      <c r="G24" s="139"/>
      <c r="H24" s="63"/>
      <c r="I24" s="64"/>
      <c r="J24" s="125" t="e">
        <f t="shared" si="4"/>
        <v>#DIV/0!</v>
      </c>
      <c r="K24" s="126"/>
      <c r="L24" s="125">
        <f t="shared" si="5"/>
        <v>0</v>
      </c>
      <c r="M24" s="125" t="e">
        <f t="shared" si="6"/>
        <v>#DIV/0!</v>
      </c>
      <c r="N24" s="127" t="e">
        <f t="shared" si="7"/>
        <v>#DIV/0!</v>
      </c>
    </row>
    <row r="25" spans="1:14" ht="26.25" x14ac:dyDescent="0.25">
      <c r="A25" s="14">
        <v>19</v>
      </c>
      <c r="B25" s="15" t="s">
        <v>40</v>
      </c>
      <c r="C25" s="61" t="s">
        <v>57</v>
      </c>
      <c r="D25" s="61">
        <v>1</v>
      </c>
      <c r="E25" s="62">
        <v>5</v>
      </c>
      <c r="F25" s="61"/>
      <c r="G25" s="139"/>
      <c r="H25" s="63"/>
      <c r="I25" s="64"/>
      <c r="J25" s="125" t="e">
        <f t="shared" si="4"/>
        <v>#DIV/0!</v>
      </c>
      <c r="K25" s="126"/>
      <c r="L25" s="125">
        <f t="shared" si="5"/>
        <v>0</v>
      </c>
      <c r="M25" s="125" t="e">
        <f t="shared" si="6"/>
        <v>#DIV/0!</v>
      </c>
      <c r="N25" s="127" t="e">
        <f t="shared" si="7"/>
        <v>#DIV/0!</v>
      </c>
    </row>
    <row r="26" spans="1:14" ht="13.5" x14ac:dyDescent="0.25">
      <c r="A26" s="14">
        <v>20</v>
      </c>
      <c r="B26" s="15" t="s">
        <v>154</v>
      </c>
      <c r="C26" s="61" t="s">
        <v>98</v>
      </c>
      <c r="D26" s="61">
        <v>14</v>
      </c>
      <c r="E26" s="62">
        <v>1</v>
      </c>
      <c r="F26" s="61"/>
      <c r="G26" s="139"/>
      <c r="H26" s="63"/>
      <c r="I26" s="64"/>
      <c r="J26" s="125" t="e">
        <f t="shared" si="4"/>
        <v>#DIV/0!</v>
      </c>
      <c r="K26" s="126"/>
      <c r="L26" s="125">
        <f t="shared" si="5"/>
        <v>0</v>
      </c>
      <c r="M26" s="125" t="e">
        <f t="shared" si="6"/>
        <v>#DIV/0!</v>
      </c>
      <c r="N26" s="127" t="e">
        <f t="shared" si="7"/>
        <v>#DIV/0!</v>
      </c>
    </row>
    <row r="27" spans="1:14" ht="26.25" x14ac:dyDescent="0.25">
      <c r="A27" s="14">
        <v>21</v>
      </c>
      <c r="B27" s="15" t="s">
        <v>41</v>
      </c>
      <c r="C27" s="61" t="s">
        <v>80</v>
      </c>
      <c r="D27" s="61" t="s">
        <v>42</v>
      </c>
      <c r="E27" s="62">
        <v>2</v>
      </c>
      <c r="F27" s="61"/>
      <c r="G27" s="139"/>
      <c r="H27" s="63"/>
      <c r="I27" s="64"/>
      <c r="J27" s="125" t="e">
        <f t="shared" si="4"/>
        <v>#DIV/0!</v>
      </c>
      <c r="K27" s="126"/>
      <c r="L27" s="125">
        <f t="shared" si="5"/>
        <v>0</v>
      </c>
      <c r="M27" s="125" t="e">
        <f t="shared" si="6"/>
        <v>#DIV/0!</v>
      </c>
      <c r="N27" s="127" t="e">
        <f t="shared" si="7"/>
        <v>#DIV/0!</v>
      </c>
    </row>
    <row r="28" spans="1:14" ht="26.25" x14ac:dyDescent="0.25">
      <c r="A28" s="14">
        <v>22</v>
      </c>
      <c r="B28" s="15" t="s">
        <v>155</v>
      </c>
      <c r="C28" s="61" t="s">
        <v>99</v>
      </c>
      <c r="D28" s="61">
        <v>50</v>
      </c>
      <c r="E28" s="62">
        <v>5</v>
      </c>
      <c r="F28" s="61"/>
      <c r="G28" s="139"/>
      <c r="H28" s="63"/>
      <c r="I28" s="64"/>
      <c r="J28" s="125" t="e">
        <f t="shared" si="4"/>
        <v>#DIV/0!</v>
      </c>
      <c r="K28" s="126"/>
      <c r="L28" s="125">
        <f t="shared" si="5"/>
        <v>0</v>
      </c>
      <c r="M28" s="125" t="e">
        <f t="shared" si="6"/>
        <v>#DIV/0!</v>
      </c>
      <c r="N28" s="127" t="e">
        <f t="shared" si="7"/>
        <v>#DIV/0!</v>
      </c>
    </row>
    <row r="29" spans="1:14" ht="39" x14ac:dyDescent="0.25">
      <c r="A29" s="14">
        <v>23</v>
      </c>
      <c r="B29" s="15" t="s">
        <v>156</v>
      </c>
      <c r="C29" s="61" t="s">
        <v>99</v>
      </c>
      <c r="D29" s="61">
        <v>50</v>
      </c>
      <c r="E29" s="62">
        <v>3</v>
      </c>
      <c r="F29" s="61"/>
      <c r="G29" s="139"/>
      <c r="H29" s="63"/>
      <c r="I29" s="64"/>
      <c r="J29" s="125" t="e">
        <f t="shared" si="4"/>
        <v>#DIV/0!</v>
      </c>
      <c r="K29" s="126"/>
      <c r="L29" s="125">
        <f t="shared" si="5"/>
        <v>0</v>
      </c>
      <c r="M29" s="125" t="e">
        <f t="shared" si="6"/>
        <v>#DIV/0!</v>
      </c>
      <c r="N29" s="127" t="e">
        <f t="shared" si="7"/>
        <v>#DIV/0!</v>
      </c>
    </row>
    <row r="30" spans="1:14" ht="26.25" x14ac:dyDescent="0.25">
      <c r="A30" s="14">
        <v>24</v>
      </c>
      <c r="B30" s="15" t="s">
        <v>43</v>
      </c>
      <c r="C30" s="61" t="s">
        <v>57</v>
      </c>
      <c r="D30" s="61">
        <v>1</v>
      </c>
      <c r="E30" s="62">
        <v>5</v>
      </c>
      <c r="F30" s="61"/>
      <c r="G30" s="139"/>
      <c r="H30" s="63"/>
      <c r="I30" s="64"/>
      <c r="J30" s="125" t="e">
        <f t="shared" si="4"/>
        <v>#DIV/0!</v>
      </c>
      <c r="K30" s="126"/>
      <c r="L30" s="125">
        <f t="shared" si="5"/>
        <v>0</v>
      </c>
      <c r="M30" s="125" t="e">
        <f t="shared" si="6"/>
        <v>#DIV/0!</v>
      </c>
      <c r="N30" s="127" t="e">
        <f t="shared" si="7"/>
        <v>#DIV/0!</v>
      </c>
    </row>
    <row r="31" spans="1:14" ht="26.25" x14ac:dyDescent="0.25">
      <c r="A31" s="14">
        <v>25</v>
      </c>
      <c r="B31" s="15" t="s">
        <v>44</v>
      </c>
      <c r="C31" s="61" t="s">
        <v>57</v>
      </c>
      <c r="D31" s="61">
        <v>1</v>
      </c>
      <c r="E31" s="62">
        <v>1</v>
      </c>
      <c r="F31" s="61"/>
      <c r="G31" s="139"/>
      <c r="H31" s="63"/>
      <c r="I31" s="64"/>
      <c r="J31" s="125" t="e">
        <f t="shared" si="4"/>
        <v>#DIV/0!</v>
      </c>
      <c r="K31" s="126"/>
      <c r="L31" s="125">
        <f t="shared" si="5"/>
        <v>0</v>
      </c>
      <c r="M31" s="125" t="e">
        <f t="shared" si="6"/>
        <v>#DIV/0!</v>
      </c>
      <c r="N31" s="127" t="e">
        <f t="shared" si="7"/>
        <v>#DIV/0!</v>
      </c>
    </row>
    <row r="32" spans="1:14" ht="39" x14ac:dyDescent="0.25">
      <c r="A32" s="14">
        <v>26</v>
      </c>
      <c r="B32" s="15" t="s">
        <v>158</v>
      </c>
      <c r="C32" s="61" t="s">
        <v>57</v>
      </c>
      <c r="D32" s="61">
        <v>1</v>
      </c>
      <c r="E32" s="62">
        <v>1</v>
      </c>
      <c r="F32" s="61"/>
      <c r="G32" s="139"/>
      <c r="H32" s="63"/>
      <c r="I32" s="64"/>
      <c r="J32" s="125" t="e">
        <f t="shared" si="4"/>
        <v>#DIV/0!</v>
      </c>
      <c r="K32" s="126"/>
      <c r="L32" s="125">
        <f t="shared" si="5"/>
        <v>0</v>
      </c>
      <c r="M32" s="125" t="e">
        <f t="shared" si="6"/>
        <v>#DIV/0!</v>
      </c>
      <c r="N32" s="127" t="e">
        <f t="shared" si="7"/>
        <v>#DIV/0!</v>
      </c>
    </row>
    <row r="33" spans="1:14" ht="26.25" x14ac:dyDescent="0.25">
      <c r="A33" s="14">
        <v>27</v>
      </c>
      <c r="B33" s="15" t="s">
        <v>45</v>
      </c>
      <c r="C33" s="61" t="s">
        <v>57</v>
      </c>
      <c r="D33" s="61">
        <v>1</v>
      </c>
      <c r="E33" s="62">
        <v>3</v>
      </c>
      <c r="F33" s="61"/>
      <c r="G33" s="139"/>
      <c r="H33" s="63"/>
      <c r="I33" s="64"/>
      <c r="J33" s="125" t="e">
        <f t="shared" si="4"/>
        <v>#DIV/0!</v>
      </c>
      <c r="K33" s="126"/>
      <c r="L33" s="125">
        <f t="shared" si="5"/>
        <v>0</v>
      </c>
      <c r="M33" s="125" t="e">
        <f t="shared" si="6"/>
        <v>#DIV/0!</v>
      </c>
      <c r="N33" s="127" t="e">
        <f t="shared" si="7"/>
        <v>#DIV/0!</v>
      </c>
    </row>
    <row r="34" spans="1:14" ht="13.5" x14ac:dyDescent="0.25">
      <c r="A34" s="14">
        <v>28</v>
      </c>
      <c r="B34" s="15" t="s">
        <v>46</v>
      </c>
      <c r="C34" s="61" t="s">
        <v>98</v>
      </c>
      <c r="D34" s="61">
        <v>20</v>
      </c>
      <c r="E34" s="62">
        <v>4</v>
      </c>
      <c r="F34" s="61"/>
      <c r="G34" s="139"/>
      <c r="H34" s="63"/>
      <c r="I34" s="64"/>
      <c r="J34" s="125" t="e">
        <f t="shared" si="4"/>
        <v>#DIV/0!</v>
      </c>
      <c r="K34" s="126"/>
      <c r="L34" s="125">
        <f t="shared" si="5"/>
        <v>0</v>
      </c>
      <c r="M34" s="125" t="e">
        <f t="shared" si="6"/>
        <v>#DIV/0!</v>
      </c>
      <c r="N34" s="127" t="e">
        <f t="shared" si="7"/>
        <v>#DIV/0!</v>
      </c>
    </row>
    <row r="35" spans="1:14" ht="13.5" x14ac:dyDescent="0.25">
      <c r="A35" s="14">
        <v>29</v>
      </c>
      <c r="B35" s="15" t="s">
        <v>115</v>
      </c>
      <c r="C35" s="61" t="s">
        <v>98</v>
      </c>
      <c r="D35" s="61">
        <v>20</v>
      </c>
      <c r="E35" s="62">
        <v>1</v>
      </c>
      <c r="F35" s="61"/>
      <c r="G35" s="139"/>
      <c r="H35" s="63"/>
      <c r="I35" s="64"/>
      <c r="J35" s="125" t="e">
        <f t="shared" si="4"/>
        <v>#DIV/0!</v>
      </c>
      <c r="K35" s="126"/>
      <c r="L35" s="125">
        <f t="shared" si="5"/>
        <v>0</v>
      </c>
      <c r="M35" s="125" t="e">
        <f t="shared" si="6"/>
        <v>#DIV/0!</v>
      </c>
      <c r="N35" s="127" t="e">
        <f t="shared" si="7"/>
        <v>#DIV/0!</v>
      </c>
    </row>
    <row r="36" spans="1:14" ht="26.25" x14ac:dyDescent="0.25">
      <c r="A36" s="14">
        <v>30</v>
      </c>
      <c r="B36" s="15" t="s">
        <v>47</v>
      </c>
      <c r="C36" s="61" t="s">
        <v>98</v>
      </c>
      <c r="D36" s="61">
        <v>5</v>
      </c>
      <c r="E36" s="62">
        <v>1</v>
      </c>
      <c r="F36" s="61"/>
      <c r="G36" s="139"/>
      <c r="H36" s="63"/>
      <c r="I36" s="64"/>
      <c r="J36" s="125" t="e">
        <f t="shared" si="4"/>
        <v>#DIV/0!</v>
      </c>
      <c r="K36" s="126"/>
      <c r="L36" s="125">
        <f t="shared" si="5"/>
        <v>0</v>
      </c>
      <c r="M36" s="125" t="e">
        <f t="shared" si="6"/>
        <v>#DIV/0!</v>
      </c>
      <c r="N36" s="127" t="e">
        <f t="shared" si="7"/>
        <v>#DIV/0!</v>
      </c>
    </row>
    <row r="37" spans="1:14" ht="26.25" x14ac:dyDescent="0.25">
      <c r="A37" s="14">
        <v>31</v>
      </c>
      <c r="B37" s="15" t="s">
        <v>159</v>
      </c>
      <c r="C37" s="61" t="s">
        <v>57</v>
      </c>
      <c r="D37" s="61">
        <v>1</v>
      </c>
      <c r="E37" s="62">
        <v>15</v>
      </c>
      <c r="F37" s="61"/>
      <c r="G37" s="139"/>
      <c r="H37" s="63"/>
      <c r="I37" s="64"/>
      <c r="J37" s="125" t="e">
        <f t="shared" si="4"/>
        <v>#DIV/0!</v>
      </c>
      <c r="K37" s="126"/>
      <c r="L37" s="125">
        <f t="shared" si="5"/>
        <v>0</v>
      </c>
      <c r="M37" s="125" t="e">
        <f t="shared" si="6"/>
        <v>#DIV/0!</v>
      </c>
      <c r="N37" s="127" t="e">
        <f t="shared" si="7"/>
        <v>#DIV/0!</v>
      </c>
    </row>
    <row r="38" spans="1:14" ht="39" x14ac:dyDescent="0.25">
      <c r="A38" s="14">
        <v>32</v>
      </c>
      <c r="B38" s="15" t="s">
        <v>48</v>
      </c>
      <c r="C38" s="61" t="s">
        <v>57</v>
      </c>
      <c r="D38" s="61">
        <v>1</v>
      </c>
      <c r="E38" s="62">
        <v>1</v>
      </c>
      <c r="F38" s="61"/>
      <c r="G38" s="139"/>
      <c r="H38" s="63"/>
      <c r="I38" s="64"/>
      <c r="J38" s="125" t="e">
        <f t="shared" si="4"/>
        <v>#DIV/0!</v>
      </c>
      <c r="K38" s="126"/>
      <c r="L38" s="125">
        <f t="shared" si="5"/>
        <v>0</v>
      </c>
      <c r="M38" s="125" t="e">
        <f t="shared" si="6"/>
        <v>#DIV/0!</v>
      </c>
      <c r="N38" s="127" t="e">
        <f t="shared" si="7"/>
        <v>#DIV/0!</v>
      </c>
    </row>
    <row r="39" spans="1:14" ht="13.5" x14ac:dyDescent="0.25">
      <c r="A39" s="14">
        <v>33</v>
      </c>
      <c r="B39" s="15" t="s">
        <v>160</v>
      </c>
      <c r="C39" s="61" t="s">
        <v>99</v>
      </c>
      <c r="D39" s="61">
        <v>100</v>
      </c>
      <c r="E39" s="62">
        <v>5</v>
      </c>
      <c r="F39" s="139"/>
      <c r="G39" s="139"/>
      <c r="H39" s="63"/>
      <c r="I39" s="64"/>
      <c r="J39" s="125" t="e">
        <f t="shared" si="4"/>
        <v>#DIV/0!</v>
      </c>
      <c r="K39" s="126"/>
      <c r="L39" s="125">
        <f t="shared" si="5"/>
        <v>0</v>
      </c>
      <c r="M39" s="125" t="e">
        <f t="shared" si="6"/>
        <v>#DIV/0!</v>
      </c>
      <c r="N39" s="127" t="e">
        <f t="shared" si="7"/>
        <v>#DIV/0!</v>
      </c>
    </row>
    <row r="40" spans="1:14" ht="13.5" x14ac:dyDescent="0.25">
      <c r="A40" s="14">
        <v>34</v>
      </c>
      <c r="B40" s="15" t="s">
        <v>161</v>
      </c>
      <c r="C40" s="61" t="s">
        <v>99</v>
      </c>
      <c r="D40" s="61">
        <v>100</v>
      </c>
      <c r="E40" s="62">
        <v>5</v>
      </c>
      <c r="F40" s="139"/>
      <c r="G40" s="139"/>
      <c r="H40" s="63"/>
      <c r="I40" s="64"/>
      <c r="J40" s="125" t="e">
        <f t="shared" si="4"/>
        <v>#DIV/0!</v>
      </c>
      <c r="K40" s="126"/>
      <c r="L40" s="125">
        <f t="shared" si="5"/>
        <v>0</v>
      </c>
      <c r="M40" s="125" t="e">
        <f t="shared" si="6"/>
        <v>#DIV/0!</v>
      </c>
      <c r="N40" s="127" t="e">
        <f t="shared" si="7"/>
        <v>#DIV/0!</v>
      </c>
    </row>
    <row r="41" spans="1:14" ht="13.5" x14ac:dyDescent="0.25">
      <c r="A41" s="14">
        <v>35</v>
      </c>
      <c r="B41" s="15" t="s">
        <v>162</v>
      </c>
      <c r="C41" s="61" t="s">
        <v>99</v>
      </c>
      <c r="D41" s="61">
        <v>100</v>
      </c>
      <c r="E41" s="62">
        <v>5</v>
      </c>
      <c r="F41" s="139"/>
      <c r="G41" s="139"/>
      <c r="H41" s="63"/>
      <c r="I41" s="64"/>
      <c r="J41" s="125" t="e">
        <f t="shared" si="4"/>
        <v>#DIV/0!</v>
      </c>
      <c r="K41" s="126"/>
      <c r="L41" s="125"/>
      <c r="M41" s="125" t="e">
        <f t="shared" si="6"/>
        <v>#DIV/0!</v>
      </c>
      <c r="N41" s="127" t="e">
        <f t="shared" si="7"/>
        <v>#DIV/0!</v>
      </c>
    </row>
    <row r="42" spans="1:14" ht="13.5" x14ac:dyDescent="0.25">
      <c r="A42" s="14">
        <v>36</v>
      </c>
      <c r="B42" s="15" t="s">
        <v>163</v>
      </c>
      <c r="C42" s="61" t="s">
        <v>99</v>
      </c>
      <c r="D42" s="61">
        <v>100</v>
      </c>
      <c r="E42" s="62">
        <v>5</v>
      </c>
      <c r="F42" s="139"/>
      <c r="G42" s="139"/>
      <c r="H42" s="63"/>
      <c r="I42" s="64"/>
      <c r="J42" s="125" t="e">
        <f t="shared" si="4"/>
        <v>#DIV/0!</v>
      </c>
      <c r="K42" s="126"/>
      <c r="L42" s="125">
        <f t="shared" si="5"/>
        <v>0</v>
      </c>
      <c r="M42" s="125" t="e">
        <f t="shared" si="6"/>
        <v>#DIV/0!</v>
      </c>
      <c r="N42" s="127" t="e">
        <f t="shared" si="7"/>
        <v>#DIV/0!</v>
      </c>
    </row>
    <row r="43" spans="1:14" ht="26.25" x14ac:dyDescent="0.25">
      <c r="A43" s="14">
        <v>37</v>
      </c>
      <c r="B43" s="15" t="s">
        <v>164</v>
      </c>
      <c r="C43" s="61" t="s">
        <v>99</v>
      </c>
      <c r="D43" s="61">
        <v>1000</v>
      </c>
      <c r="E43" s="62">
        <v>2</v>
      </c>
      <c r="F43" s="139"/>
      <c r="G43" s="139"/>
      <c r="H43" s="63"/>
      <c r="I43" s="64"/>
      <c r="J43" s="125" t="e">
        <f t="shared" si="4"/>
        <v>#DIV/0!</v>
      </c>
      <c r="K43" s="126"/>
      <c r="L43" s="125">
        <f t="shared" si="5"/>
        <v>0</v>
      </c>
      <c r="M43" s="125" t="e">
        <f t="shared" si="6"/>
        <v>#DIV/0!</v>
      </c>
      <c r="N43" s="127" t="e">
        <f t="shared" si="7"/>
        <v>#DIV/0!</v>
      </c>
    </row>
    <row r="44" spans="1:14" ht="26.25" x14ac:dyDescent="0.25">
      <c r="A44" s="14">
        <v>38</v>
      </c>
      <c r="B44" s="15" t="s">
        <v>536</v>
      </c>
      <c r="C44" s="61" t="s">
        <v>99</v>
      </c>
      <c r="D44" s="61">
        <v>1000</v>
      </c>
      <c r="E44" s="62">
        <v>1</v>
      </c>
      <c r="F44" s="139"/>
      <c r="G44" s="139"/>
      <c r="H44" s="63"/>
      <c r="I44" s="64"/>
      <c r="J44" s="125" t="e">
        <f t="shared" si="4"/>
        <v>#DIV/0!</v>
      </c>
      <c r="K44" s="126"/>
      <c r="L44" s="125">
        <f t="shared" si="5"/>
        <v>0</v>
      </c>
      <c r="M44" s="125" t="e">
        <f t="shared" si="6"/>
        <v>#DIV/0!</v>
      </c>
      <c r="N44" s="127" t="e">
        <f t="shared" si="7"/>
        <v>#DIV/0!</v>
      </c>
    </row>
    <row r="45" spans="1:14" ht="39" x14ac:dyDescent="0.25">
      <c r="A45" s="14">
        <v>39</v>
      </c>
      <c r="B45" s="15" t="s">
        <v>165</v>
      </c>
      <c r="C45" s="61" t="s">
        <v>57</v>
      </c>
      <c r="D45" s="61" t="s">
        <v>49</v>
      </c>
      <c r="E45" s="62">
        <v>4</v>
      </c>
      <c r="F45" s="61"/>
      <c r="G45" s="139"/>
      <c r="H45" s="63"/>
      <c r="I45" s="64"/>
      <c r="J45" s="125" t="e">
        <f t="shared" si="4"/>
        <v>#DIV/0!</v>
      </c>
      <c r="K45" s="126"/>
      <c r="L45" s="125">
        <f t="shared" si="5"/>
        <v>0</v>
      </c>
      <c r="M45" s="125" t="e">
        <f t="shared" si="6"/>
        <v>#DIV/0!</v>
      </c>
      <c r="N45" s="127" t="e">
        <f t="shared" si="7"/>
        <v>#DIV/0!</v>
      </c>
    </row>
    <row r="46" spans="1:14" ht="39" x14ac:dyDescent="0.25">
      <c r="A46" s="14">
        <v>40</v>
      </c>
      <c r="B46" s="15" t="s">
        <v>167</v>
      </c>
      <c r="C46" s="61" t="s">
        <v>57</v>
      </c>
      <c r="D46" s="61" t="s">
        <v>166</v>
      </c>
      <c r="E46" s="62">
        <v>6</v>
      </c>
      <c r="F46" s="61"/>
      <c r="G46" s="139"/>
      <c r="H46" s="63"/>
      <c r="I46" s="64"/>
      <c r="J46" s="125" t="e">
        <f t="shared" si="4"/>
        <v>#DIV/0!</v>
      </c>
      <c r="K46" s="126"/>
      <c r="L46" s="125">
        <f t="shared" si="5"/>
        <v>0</v>
      </c>
      <c r="M46" s="125" t="e">
        <f t="shared" si="6"/>
        <v>#DIV/0!</v>
      </c>
      <c r="N46" s="127" t="e">
        <f t="shared" si="7"/>
        <v>#DIV/0!</v>
      </c>
    </row>
    <row r="47" spans="1:14" ht="26.25" x14ac:dyDescent="0.25">
      <c r="A47" s="14">
        <v>41</v>
      </c>
      <c r="B47" s="15" t="s">
        <v>50</v>
      </c>
      <c r="C47" s="61" t="s">
        <v>80</v>
      </c>
      <c r="D47" s="61" t="s">
        <v>51</v>
      </c>
      <c r="E47" s="62">
        <v>1</v>
      </c>
      <c r="F47" s="61"/>
      <c r="G47" s="139"/>
      <c r="H47" s="63"/>
      <c r="I47" s="64"/>
      <c r="J47" s="125" t="e">
        <f t="shared" si="4"/>
        <v>#DIV/0!</v>
      </c>
      <c r="K47" s="126"/>
      <c r="L47" s="125">
        <f t="shared" si="5"/>
        <v>0</v>
      </c>
      <c r="M47" s="125" t="e">
        <f t="shared" si="6"/>
        <v>#DIV/0!</v>
      </c>
      <c r="N47" s="127" t="e">
        <f t="shared" si="7"/>
        <v>#DIV/0!</v>
      </c>
    </row>
    <row r="48" spans="1:14" ht="26.25" x14ac:dyDescent="0.25">
      <c r="A48" s="14">
        <v>42</v>
      </c>
      <c r="B48" s="15" t="s">
        <v>52</v>
      </c>
      <c r="C48" s="61" t="s">
        <v>80</v>
      </c>
      <c r="D48" s="61" t="s">
        <v>53</v>
      </c>
      <c r="E48" s="62">
        <v>1</v>
      </c>
      <c r="F48" s="61"/>
      <c r="G48" s="139"/>
      <c r="H48" s="63"/>
      <c r="I48" s="64"/>
      <c r="J48" s="125" t="e">
        <f t="shared" si="4"/>
        <v>#DIV/0!</v>
      </c>
      <c r="K48" s="126"/>
      <c r="L48" s="125">
        <f t="shared" si="5"/>
        <v>0</v>
      </c>
      <c r="M48" s="125" t="e">
        <f t="shared" si="6"/>
        <v>#DIV/0!</v>
      </c>
      <c r="N48" s="127" t="e">
        <f t="shared" si="7"/>
        <v>#DIV/0!</v>
      </c>
    </row>
    <row r="49" spans="1:14" ht="26.25" x14ac:dyDescent="0.25">
      <c r="A49" s="14">
        <v>43</v>
      </c>
      <c r="B49" s="15" t="s">
        <v>54</v>
      </c>
      <c r="C49" s="61" t="s">
        <v>80</v>
      </c>
      <c r="D49" s="61" t="s">
        <v>55</v>
      </c>
      <c r="E49" s="62">
        <v>2</v>
      </c>
      <c r="F49" s="61"/>
      <c r="G49" s="139"/>
      <c r="H49" s="63"/>
      <c r="I49" s="64"/>
      <c r="J49" s="125" t="e">
        <f t="shared" si="4"/>
        <v>#DIV/0!</v>
      </c>
      <c r="K49" s="126"/>
      <c r="L49" s="125">
        <f t="shared" si="5"/>
        <v>0</v>
      </c>
      <c r="M49" s="125" t="e">
        <f t="shared" si="6"/>
        <v>#DIV/0!</v>
      </c>
      <c r="N49" s="127" t="e">
        <f t="shared" si="7"/>
        <v>#DIV/0!</v>
      </c>
    </row>
    <row r="50" spans="1:14" ht="13.5" x14ac:dyDescent="0.25">
      <c r="A50" s="217">
        <v>44</v>
      </c>
      <c r="B50" s="218" t="s">
        <v>168</v>
      </c>
      <c r="C50" s="207" t="s">
        <v>57</v>
      </c>
      <c r="D50" s="207" t="s">
        <v>169</v>
      </c>
      <c r="E50" s="208">
        <v>5</v>
      </c>
      <c r="F50" s="207"/>
      <c r="G50" s="244"/>
      <c r="H50" s="224"/>
      <c r="I50" s="225"/>
      <c r="J50" s="125" t="e">
        <f t="shared" si="4"/>
        <v>#DIV/0!</v>
      </c>
      <c r="K50" s="223"/>
      <c r="L50" s="125">
        <f t="shared" si="5"/>
        <v>0</v>
      </c>
      <c r="M50" s="125" t="e">
        <f t="shared" si="6"/>
        <v>#DIV/0!</v>
      </c>
      <c r="N50" s="127" t="e">
        <f t="shared" si="7"/>
        <v>#DIV/0!</v>
      </c>
    </row>
    <row r="51" spans="1:14" x14ac:dyDescent="0.2">
      <c r="A51" s="142"/>
      <c r="B51" s="215" t="s">
        <v>66</v>
      </c>
      <c r="C51" s="143"/>
      <c r="D51" s="143"/>
      <c r="E51" s="47"/>
      <c r="F51" s="144"/>
      <c r="G51" s="144"/>
      <c r="H51" s="144"/>
      <c r="I51" s="144"/>
      <c r="J51" s="144"/>
      <c r="K51" s="144"/>
      <c r="L51" s="144"/>
      <c r="M51" s="138" t="s">
        <v>79</v>
      </c>
      <c r="N51" s="138" t="e">
        <f>SUM(N7:N50)</f>
        <v>#DIV/0!</v>
      </c>
    </row>
    <row r="52" spans="1:14" x14ac:dyDescent="0.2">
      <c r="A52" s="27"/>
      <c r="B52" s="82" t="s">
        <v>79</v>
      </c>
      <c r="C52" s="27"/>
      <c r="D52" s="27"/>
      <c r="E52" s="198"/>
      <c r="F52" s="28"/>
      <c r="G52" s="28"/>
      <c r="H52" s="28"/>
      <c r="I52" s="28"/>
      <c r="J52" s="28"/>
      <c r="K52" s="28"/>
      <c r="L52" s="28"/>
      <c r="M52" s="28"/>
      <c r="N52" s="83"/>
    </row>
  </sheetData>
  <phoneticPr fontId="15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9" sqref="N9"/>
    </sheetView>
  </sheetViews>
  <sheetFormatPr defaultRowHeight="12.75" x14ac:dyDescent="0.2"/>
  <cols>
    <col min="2" max="2" width="26.7109375" customWidth="1"/>
    <col min="3" max="3" width="6.5703125" customWidth="1"/>
    <col min="4" max="4" width="5.7109375" customWidth="1"/>
    <col min="5" max="5" width="6" customWidth="1"/>
    <col min="6" max="6" width="11.42578125" customWidth="1"/>
    <col min="7" max="7" width="9" customWidth="1"/>
    <col min="9" max="9" width="11.140625" customWidth="1"/>
    <col min="12" max="12" width="11.57031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65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523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51.75" x14ac:dyDescent="0.25">
      <c r="A7" s="14">
        <v>1</v>
      </c>
      <c r="B7" s="199" t="s">
        <v>524</v>
      </c>
      <c r="C7" s="61" t="s">
        <v>56</v>
      </c>
      <c r="D7" s="200">
        <v>1</v>
      </c>
      <c r="E7" s="62">
        <v>180</v>
      </c>
      <c r="F7" s="200" t="s">
        <v>79</v>
      </c>
      <c r="G7" s="201" t="s">
        <v>79</v>
      </c>
      <c r="H7" s="63"/>
      <c r="I7" s="64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52.5" thickBot="1" x14ac:dyDescent="0.3">
      <c r="A8" s="180">
        <v>2</v>
      </c>
      <c r="B8" s="202" t="s">
        <v>525</v>
      </c>
      <c r="C8" s="181" t="s">
        <v>56</v>
      </c>
      <c r="D8" s="203">
        <v>1</v>
      </c>
      <c r="E8" s="182">
        <v>200</v>
      </c>
      <c r="F8" s="203" t="s">
        <v>79</v>
      </c>
      <c r="G8" s="204" t="s">
        <v>79</v>
      </c>
      <c r="H8" s="205"/>
      <c r="I8" s="20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7.25" thickBot="1" x14ac:dyDescent="0.35">
      <c r="A9" s="209"/>
      <c r="B9" s="210" t="s">
        <v>64</v>
      </c>
      <c r="C9" s="170"/>
      <c r="D9" s="170"/>
      <c r="E9" s="171"/>
      <c r="F9" s="211"/>
      <c r="G9" s="211"/>
      <c r="H9" s="211"/>
      <c r="I9" s="211"/>
      <c r="J9" s="211"/>
      <c r="K9" s="211"/>
      <c r="L9" s="211"/>
      <c r="M9" s="212" t="s">
        <v>79</v>
      </c>
      <c r="N9" s="212" t="e">
        <f>SUM(N7:N8)</f>
        <v>#DIV/0!</v>
      </c>
    </row>
    <row r="10" spans="1:15" ht="16.5" x14ac:dyDescent="0.3">
      <c r="A10" s="213"/>
      <c r="B10" s="214"/>
      <c r="C10" s="175"/>
      <c r="D10" s="175"/>
      <c r="E10" s="176"/>
      <c r="F10" s="213"/>
      <c r="G10" s="213"/>
      <c r="H10" s="213"/>
      <c r="I10" s="213"/>
      <c r="J10" s="213"/>
      <c r="K10" s="213"/>
      <c r="L10" s="213"/>
      <c r="M10" s="213"/>
      <c r="N10" s="83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1" sqref="N11"/>
    </sheetView>
  </sheetViews>
  <sheetFormatPr defaultRowHeight="12.75" x14ac:dyDescent="0.2"/>
  <cols>
    <col min="2" max="2" width="27.425781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63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317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4" t="s">
        <v>90</v>
      </c>
      <c r="O5" s="3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12"/>
      <c r="O6" s="316" t="s">
        <v>528</v>
      </c>
    </row>
    <row r="7" spans="1:15" ht="39.75" customHeight="1" x14ac:dyDescent="0.25">
      <c r="A7" s="16">
        <v>1</v>
      </c>
      <c r="B7" s="199" t="s">
        <v>318</v>
      </c>
      <c r="C7" s="61" t="s">
        <v>56</v>
      </c>
      <c r="D7" s="200">
        <v>1</v>
      </c>
      <c r="E7" s="62">
        <v>20</v>
      </c>
      <c r="F7" s="200"/>
      <c r="G7" s="201"/>
      <c r="H7" s="63"/>
      <c r="I7" s="64"/>
      <c r="J7" s="125" t="e">
        <f t="shared" ref="J7:J10" si="0">(I7/H7)</f>
        <v>#DIV/0!</v>
      </c>
      <c r="K7" s="126"/>
      <c r="L7" s="125">
        <f t="shared" ref="L7:L10" si="1">(I7*(1+(K7/100)))</f>
        <v>0</v>
      </c>
      <c r="M7" s="125" t="e">
        <f t="shared" ref="M7:M10" si="2">(L7/H7)</f>
        <v>#DIV/0!</v>
      </c>
      <c r="N7" s="311" t="e">
        <f t="shared" ref="N7:N10" si="3">ROUND((M7*E7),2)</f>
        <v>#DIV/0!</v>
      </c>
      <c r="O7" s="313"/>
    </row>
    <row r="8" spans="1:15" ht="39.75" customHeight="1" x14ac:dyDescent="0.25">
      <c r="A8" s="16">
        <v>2</v>
      </c>
      <c r="B8" s="199" t="s">
        <v>319</v>
      </c>
      <c r="C8" s="61" t="s">
        <v>56</v>
      </c>
      <c r="D8" s="200">
        <v>1</v>
      </c>
      <c r="E8" s="62">
        <v>20</v>
      </c>
      <c r="F8" s="200"/>
      <c r="G8" s="201"/>
      <c r="H8" s="63"/>
      <c r="I8" s="64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39.75" customHeight="1" x14ac:dyDescent="0.25">
      <c r="A9" s="16">
        <v>3</v>
      </c>
      <c r="B9" s="199" t="s">
        <v>320</v>
      </c>
      <c r="C9" s="61" t="s">
        <v>56</v>
      </c>
      <c r="D9" s="200">
        <v>1</v>
      </c>
      <c r="E9" s="62">
        <v>20</v>
      </c>
      <c r="F9" s="200"/>
      <c r="G9" s="201"/>
      <c r="H9" s="63"/>
      <c r="I9" s="64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39.75" customHeight="1" thickBot="1" x14ac:dyDescent="0.3">
      <c r="A10" s="254">
        <v>4</v>
      </c>
      <c r="B10" s="246" t="s">
        <v>321</v>
      </c>
      <c r="C10" s="247" t="s">
        <v>56</v>
      </c>
      <c r="D10" s="248">
        <v>1</v>
      </c>
      <c r="E10" s="249">
        <v>20</v>
      </c>
      <c r="F10" s="248"/>
      <c r="G10" s="250"/>
      <c r="H10" s="251"/>
      <c r="I10" s="252"/>
      <c r="J10" s="125" t="e">
        <f t="shared" si="0"/>
        <v>#DIV/0!</v>
      </c>
      <c r="K10" s="253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23.25" customHeight="1" thickBot="1" x14ac:dyDescent="0.35">
      <c r="A11" s="209"/>
      <c r="B11" s="210" t="s">
        <v>64</v>
      </c>
      <c r="C11" s="170"/>
      <c r="D11" s="170"/>
      <c r="E11" s="171"/>
      <c r="F11" s="211"/>
      <c r="G11" s="211"/>
      <c r="H11" s="211"/>
      <c r="I11" s="211"/>
      <c r="J11" s="211"/>
      <c r="K11" s="211"/>
      <c r="L11" s="211"/>
      <c r="M11" s="212" t="s">
        <v>79</v>
      </c>
      <c r="N11" s="212" t="e">
        <f>SUM(N7:N10)</f>
        <v>#DIV/0!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D17" sqref="D17"/>
    </sheetView>
  </sheetViews>
  <sheetFormatPr defaultRowHeight="12.75" x14ac:dyDescent="0.2"/>
  <cols>
    <col min="2" max="2" width="33.42578125" customWidth="1"/>
    <col min="3" max="3" width="6.85546875" customWidth="1"/>
    <col min="4" max="5" width="7" customWidth="1"/>
    <col min="6" max="6" width="14.140625" customWidth="1"/>
    <col min="7" max="7" width="13.7109375" customWidth="1"/>
    <col min="9" max="9" width="14.85546875" customWidth="1"/>
    <col min="14" max="14" width="12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172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174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527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26.25" x14ac:dyDescent="0.25">
      <c r="A7" s="14">
        <v>1</v>
      </c>
      <c r="B7" s="84" t="s">
        <v>178</v>
      </c>
      <c r="C7" s="156" t="s">
        <v>57</v>
      </c>
      <c r="D7" s="156">
        <v>1</v>
      </c>
      <c r="E7" s="157">
        <v>16</v>
      </c>
      <c r="F7" s="152"/>
      <c r="G7" s="153"/>
      <c r="H7" s="154"/>
      <c r="I7" s="155"/>
      <c r="J7" s="125" t="e">
        <f t="shared" ref="J7:J21" si="0">(I7/H7)</f>
        <v>#DIV/0!</v>
      </c>
      <c r="K7" s="126"/>
      <c r="L7" s="125">
        <f t="shared" ref="L7:L21" si="1">(I7*(1+(K7/100)))</f>
        <v>0</v>
      </c>
      <c r="M7" s="125" t="e">
        <f t="shared" ref="M7:M21" si="2">(L7/H7)</f>
        <v>#DIV/0!</v>
      </c>
      <c r="N7" s="311" t="e">
        <f t="shared" ref="N7:N21" si="3">ROUND((M7*E7),2)</f>
        <v>#DIV/0!</v>
      </c>
      <c r="O7" s="313"/>
    </row>
    <row r="8" spans="1:15" ht="26.25" x14ac:dyDescent="0.25">
      <c r="A8" s="14">
        <f t="shared" ref="A8" si="4">A7+1</f>
        <v>2</v>
      </c>
      <c r="B8" s="84" t="s">
        <v>179</v>
      </c>
      <c r="C8" s="156" t="s">
        <v>57</v>
      </c>
      <c r="D8" s="156">
        <v>1</v>
      </c>
      <c r="E8" s="157">
        <v>4</v>
      </c>
      <c r="F8" s="152"/>
      <c r="G8" s="153"/>
      <c r="H8" s="154"/>
      <c r="I8" s="155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26.25" x14ac:dyDescent="0.25">
      <c r="A9" s="14">
        <v>3</v>
      </c>
      <c r="B9" s="84" t="s">
        <v>181</v>
      </c>
      <c r="C9" s="156" t="s">
        <v>57</v>
      </c>
      <c r="D9" s="156">
        <v>1</v>
      </c>
      <c r="E9" s="157">
        <v>2</v>
      </c>
      <c r="F9" s="152"/>
      <c r="G9" s="153"/>
      <c r="H9" s="154"/>
      <c r="I9" s="155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26.25" x14ac:dyDescent="0.25">
      <c r="A10" s="14">
        <v>4</v>
      </c>
      <c r="B10" s="84" t="s">
        <v>180</v>
      </c>
      <c r="C10" s="156" t="s">
        <v>57</v>
      </c>
      <c r="D10" s="156">
        <v>1</v>
      </c>
      <c r="E10" s="157">
        <v>2</v>
      </c>
      <c r="F10" s="152"/>
      <c r="G10" s="153"/>
      <c r="H10" s="154"/>
      <c r="I10" s="155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13.5" x14ac:dyDescent="0.25">
      <c r="A11" s="327">
        <f>A10+1</f>
        <v>5</v>
      </c>
      <c r="B11" s="84" t="s">
        <v>182</v>
      </c>
      <c r="C11" s="156" t="s">
        <v>57</v>
      </c>
      <c r="D11" s="329" t="s">
        <v>537</v>
      </c>
      <c r="E11" s="157">
        <v>0</v>
      </c>
      <c r="F11" s="152"/>
      <c r="G11" s="153"/>
      <c r="H11" s="154"/>
      <c r="I11" s="155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26.25" x14ac:dyDescent="0.25">
      <c r="A12" s="327">
        <v>6</v>
      </c>
      <c r="B12" s="84" t="s">
        <v>177</v>
      </c>
      <c r="C12" s="156" t="s">
        <v>57</v>
      </c>
      <c r="D12" s="329" t="s">
        <v>537</v>
      </c>
      <c r="E12" s="157">
        <v>0</v>
      </c>
      <c r="F12" s="152"/>
      <c r="G12" s="153"/>
      <c r="H12" s="154"/>
      <c r="I12" s="155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6.25" x14ac:dyDescent="0.25">
      <c r="A13" s="14">
        <v>7</v>
      </c>
      <c r="B13" s="84" t="s">
        <v>184</v>
      </c>
      <c r="C13" s="156" t="s">
        <v>57</v>
      </c>
      <c r="D13" s="156">
        <v>1</v>
      </c>
      <c r="E13" s="157">
        <v>2</v>
      </c>
      <c r="F13" s="152"/>
      <c r="G13" s="153"/>
      <c r="H13" s="154"/>
      <c r="I13" s="155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13.5" x14ac:dyDescent="0.25">
      <c r="A14" s="14">
        <v>8</v>
      </c>
      <c r="B14" s="84" t="s">
        <v>175</v>
      </c>
      <c r="C14" s="156" t="s">
        <v>57</v>
      </c>
      <c r="D14" s="156">
        <v>1</v>
      </c>
      <c r="E14" s="157">
        <v>1</v>
      </c>
      <c r="F14" s="152"/>
      <c r="G14" s="153"/>
      <c r="H14" s="154"/>
      <c r="I14" s="155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13.5" x14ac:dyDescent="0.25">
      <c r="A15" s="14">
        <v>9</v>
      </c>
      <c r="B15" s="84" t="s">
        <v>176</v>
      </c>
      <c r="C15" s="156" t="s">
        <v>57</v>
      </c>
      <c r="D15" s="156">
        <v>1</v>
      </c>
      <c r="E15" s="157">
        <v>4</v>
      </c>
      <c r="F15" s="152"/>
      <c r="G15" s="153"/>
      <c r="H15" s="154"/>
      <c r="I15" s="155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13.5" x14ac:dyDescent="0.25">
      <c r="A16" s="14">
        <v>10</v>
      </c>
      <c r="B16" s="84" t="s">
        <v>185</v>
      </c>
      <c r="C16" s="156" t="s">
        <v>57</v>
      </c>
      <c r="D16" s="156">
        <v>1</v>
      </c>
      <c r="E16" s="157">
        <v>2</v>
      </c>
      <c r="F16" s="152"/>
      <c r="G16" s="153"/>
      <c r="H16" s="154"/>
      <c r="I16" s="155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3.5" x14ac:dyDescent="0.25">
      <c r="A17" s="327">
        <v>11</v>
      </c>
      <c r="B17" s="15" t="s">
        <v>183</v>
      </c>
      <c r="C17" s="61" t="s">
        <v>57</v>
      </c>
      <c r="D17" s="328" t="s">
        <v>537</v>
      </c>
      <c r="E17" s="62">
        <v>0</v>
      </c>
      <c r="F17" s="152"/>
      <c r="G17" s="153"/>
      <c r="H17" s="154"/>
      <c r="I17" s="155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6.25" x14ac:dyDescent="0.25">
      <c r="A18" s="14">
        <v>12</v>
      </c>
      <c r="B18" s="15" t="s">
        <v>186</v>
      </c>
      <c r="C18" s="61" t="s">
        <v>57</v>
      </c>
      <c r="D18" s="61">
        <v>1</v>
      </c>
      <c r="E18" s="62">
        <v>1</v>
      </c>
      <c r="F18" s="152"/>
      <c r="G18" s="153"/>
      <c r="H18" s="154"/>
      <c r="I18" s="155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13.5" x14ac:dyDescent="0.25">
      <c r="A19" s="14">
        <v>13</v>
      </c>
      <c r="B19" s="15" t="s">
        <v>187</v>
      </c>
      <c r="C19" s="61" t="s">
        <v>57</v>
      </c>
      <c r="D19" s="61">
        <v>1</v>
      </c>
      <c r="E19" s="62">
        <v>2</v>
      </c>
      <c r="F19" s="152"/>
      <c r="G19" s="153"/>
      <c r="H19" s="154"/>
      <c r="I19" s="155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13.5" x14ac:dyDescent="0.25">
      <c r="A20" s="14">
        <v>14</v>
      </c>
      <c r="B20" s="15" t="s">
        <v>188</v>
      </c>
      <c r="C20" s="61" t="s">
        <v>57</v>
      </c>
      <c r="D20" s="61">
        <v>1</v>
      </c>
      <c r="E20" s="62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13.5" x14ac:dyDescent="0.25">
      <c r="A21" s="14">
        <v>15</v>
      </c>
      <c r="B21" s="15" t="s">
        <v>189</v>
      </c>
      <c r="C21" s="61" t="s">
        <v>57</v>
      </c>
      <c r="D21" s="61">
        <v>1</v>
      </c>
      <c r="E21" s="62">
        <v>1</v>
      </c>
      <c r="F21" s="152"/>
      <c r="G21" s="153"/>
      <c r="H21" s="154"/>
      <c r="I21" s="155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13.5" x14ac:dyDescent="0.25">
      <c r="A22" s="43"/>
      <c r="B22" s="25" t="s">
        <v>61</v>
      </c>
      <c r="C22" s="65"/>
      <c r="D22" s="65"/>
      <c r="E22" s="158"/>
      <c r="F22" s="159"/>
      <c r="G22" s="160"/>
      <c r="H22" s="161"/>
      <c r="I22" s="162"/>
      <c r="J22" s="136"/>
      <c r="K22" s="137"/>
      <c r="L22" s="136"/>
      <c r="M22" s="138" t="s">
        <v>79</v>
      </c>
      <c r="N22" s="138" t="e">
        <f>SUM(N7:N21)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N23" sqref="N23"/>
    </sheetView>
  </sheetViews>
  <sheetFormatPr defaultRowHeight="12.75" x14ac:dyDescent="0.2"/>
  <cols>
    <col min="2" max="2" width="33.42578125" customWidth="1"/>
    <col min="6" max="6" width="18.42578125" customWidth="1"/>
    <col min="7" max="7" width="16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190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191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529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16.5" customHeight="1" x14ac:dyDescent="0.25">
      <c r="A7" s="235">
        <v>1</v>
      </c>
      <c r="B7" s="236" t="s">
        <v>192</v>
      </c>
      <c r="C7" s="237" t="s">
        <v>57</v>
      </c>
      <c r="D7" s="237">
        <v>1</v>
      </c>
      <c r="E7" s="238">
        <v>3</v>
      </c>
      <c r="F7" s="239"/>
      <c r="G7" s="240"/>
      <c r="H7" s="241"/>
      <c r="I7" s="242"/>
      <c r="J7" s="125" t="e">
        <f t="shared" ref="J7:J22" si="0">(I7/H7)</f>
        <v>#DIV/0!</v>
      </c>
      <c r="K7" s="243"/>
      <c r="L7" s="125">
        <f t="shared" ref="L7:L22" si="1">(I7*(1+(K7/100)))</f>
        <v>0</v>
      </c>
      <c r="M7" s="125" t="e">
        <f t="shared" ref="M7:M22" si="2">(L7/H7)</f>
        <v>#DIV/0!</v>
      </c>
      <c r="N7" s="311" t="e">
        <f t="shared" ref="N7:N22" si="3">ROUND((M7*E7),2)</f>
        <v>#DIV/0!</v>
      </c>
      <c r="O7" s="313"/>
    </row>
    <row r="8" spans="1:15" ht="15" customHeight="1" x14ac:dyDescent="0.25">
      <c r="A8" s="235">
        <v>2</v>
      </c>
      <c r="B8" s="236" t="s">
        <v>204</v>
      </c>
      <c r="C8" s="237" t="s">
        <v>57</v>
      </c>
      <c r="D8" s="237">
        <v>1</v>
      </c>
      <c r="E8" s="238">
        <v>1</v>
      </c>
      <c r="F8" s="239"/>
      <c r="G8" s="240"/>
      <c r="H8" s="241"/>
      <c r="I8" s="242"/>
      <c r="J8" s="125" t="e">
        <f t="shared" si="0"/>
        <v>#DIV/0!</v>
      </c>
      <c r="K8" s="243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16.5" customHeight="1" x14ac:dyDescent="0.25">
      <c r="A9" s="235">
        <v>3</v>
      </c>
      <c r="B9" s="236" t="s">
        <v>205</v>
      </c>
      <c r="C9" s="237" t="s">
        <v>57</v>
      </c>
      <c r="D9" s="237">
        <v>1</v>
      </c>
      <c r="E9" s="238">
        <v>1</v>
      </c>
      <c r="F9" s="239"/>
      <c r="G9" s="240"/>
      <c r="H9" s="241"/>
      <c r="I9" s="242"/>
      <c r="J9" s="125" t="e">
        <f t="shared" si="0"/>
        <v>#DIV/0!</v>
      </c>
      <c r="K9" s="243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15" customHeight="1" x14ac:dyDescent="0.25">
      <c r="A10" s="235">
        <v>4</v>
      </c>
      <c r="B10" s="236" t="s">
        <v>206</v>
      </c>
      <c r="C10" s="237" t="s">
        <v>57</v>
      </c>
      <c r="D10" s="237">
        <v>1</v>
      </c>
      <c r="E10" s="238">
        <v>1</v>
      </c>
      <c r="F10" s="239"/>
      <c r="G10" s="240"/>
      <c r="H10" s="241"/>
      <c r="I10" s="242"/>
      <c r="J10" s="125" t="e">
        <f t="shared" si="0"/>
        <v>#DIV/0!</v>
      </c>
      <c r="K10" s="243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16.5" customHeight="1" x14ac:dyDescent="0.25">
      <c r="A11" s="235">
        <v>5</v>
      </c>
      <c r="B11" s="236" t="s">
        <v>193</v>
      </c>
      <c r="C11" s="237" t="s">
        <v>57</v>
      </c>
      <c r="D11" s="237">
        <v>1</v>
      </c>
      <c r="E11" s="238">
        <v>1</v>
      </c>
      <c r="F11" s="239"/>
      <c r="G11" s="240"/>
      <c r="H11" s="241"/>
      <c r="I11" s="242"/>
      <c r="J11" s="125" t="e">
        <f t="shared" si="0"/>
        <v>#DIV/0!</v>
      </c>
      <c r="K11" s="243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16.5" customHeight="1" x14ac:dyDescent="0.25">
      <c r="A12" s="235">
        <v>6</v>
      </c>
      <c r="B12" s="236" t="s">
        <v>197</v>
      </c>
      <c r="C12" s="237" t="s">
        <v>57</v>
      </c>
      <c r="D12" s="237">
        <v>1</v>
      </c>
      <c r="E12" s="238">
        <v>1</v>
      </c>
      <c r="F12" s="239"/>
      <c r="G12" s="240"/>
      <c r="H12" s="241"/>
      <c r="I12" s="242"/>
      <c r="J12" s="125" t="e">
        <f t="shared" si="0"/>
        <v>#DIV/0!</v>
      </c>
      <c r="K12" s="243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15" customHeight="1" x14ac:dyDescent="0.25">
      <c r="A13" s="235">
        <v>7</v>
      </c>
      <c r="B13" s="236" t="s">
        <v>194</v>
      </c>
      <c r="C13" s="237" t="s">
        <v>57</v>
      </c>
      <c r="D13" s="237">
        <v>1</v>
      </c>
      <c r="E13" s="238">
        <v>1</v>
      </c>
      <c r="F13" s="239"/>
      <c r="G13" s="240"/>
      <c r="H13" s="241"/>
      <c r="I13" s="242"/>
      <c r="J13" s="125" t="e">
        <f t="shared" si="0"/>
        <v>#DIV/0!</v>
      </c>
      <c r="K13" s="243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15" customHeight="1" x14ac:dyDescent="0.25">
      <c r="A14" s="235">
        <v>8</v>
      </c>
      <c r="B14" s="236" t="s">
        <v>195</v>
      </c>
      <c r="C14" s="237" t="s">
        <v>57</v>
      </c>
      <c r="D14" s="237">
        <v>1</v>
      </c>
      <c r="E14" s="238">
        <v>1</v>
      </c>
      <c r="F14" s="239"/>
      <c r="G14" s="240"/>
      <c r="H14" s="241"/>
      <c r="I14" s="242"/>
      <c r="J14" s="125" t="e">
        <f t="shared" si="0"/>
        <v>#DIV/0!</v>
      </c>
      <c r="K14" s="243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16.5" customHeight="1" x14ac:dyDescent="0.25">
      <c r="A15" s="235">
        <v>9</v>
      </c>
      <c r="B15" s="236" t="s">
        <v>196</v>
      </c>
      <c r="C15" s="237" t="s">
        <v>57</v>
      </c>
      <c r="D15" s="237">
        <v>1</v>
      </c>
      <c r="E15" s="238">
        <v>1</v>
      </c>
      <c r="F15" s="239"/>
      <c r="G15" s="240"/>
      <c r="H15" s="241"/>
      <c r="I15" s="242"/>
      <c r="J15" s="125" t="e">
        <f t="shared" si="0"/>
        <v>#DIV/0!</v>
      </c>
      <c r="K15" s="243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16.5" customHeight="1" x14ac:dyDescent="0.25">
      <c r="A16" s="235">
        <v>10</v>
      </c>
      <c r="B16" s="236" t="s">
        <v>198</v>
      </c>
      <c r="C16" s="237" t="s">
        <v>57</v>
      </c>
      <c r="D16" s="237">
        <v>1</v>
      </c>
      <c r="E16" s="238">
        <v>1</v>
      </c>
      <c r="F16" s="239"/>
      <c r="G16" s="240"/>
      <c r="H16" s="241"/>
      <c r="I16" s="242"/>
      <c r="J16" s="125" t="e">
        <f t="shared" si="0"/>
        <v>#DIV/0!</v>
      </c>
      <c r="K16" s="243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5.75" customHeight="1" x14ac:dyDescent="0.25">
      <c r="A17" s="235">
        <v>11</v>
      </c>
      <c r="B17" s="236" t="s">
        <v>199</v>
      </c>
      <c r="C17" s="237" t="s">
        <v>57</v>
      </c>
      <c r="D17" s="237">
        <v>1</v>
      </c>
      <c r="E17" s="238">
        <v>1</v>
      </c>
      <c r="F17" s="239"/>
      <c r="G17" s="240"/>
      <c r="H17" s="241"/>
      <c r="I17" s="242"/>
      <c r="J17" s="125" t="e">
        <f t="shared" si="0"/>
        <v>#DIV/0!</v>
      </c>
      <c r="K17" s="243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16.5" customHeight="1" x14ac:dyDescent="0.25">
      <c r="A18" s="235">
        <v>12</v>
      </c>
      <c r="B18" s="236" t="s">
        <v>203</v>
      </c>
      <c r="C18" s="237" t="s">
        <v>57</v>
      </c>
      <c r="D18" s="237">
        <v>1</v>
      </c>
      <c r="E18" s="238">
        <v>1</v>
      </c>
      <c r="F18" s="239"/>
      <c r="G18" s="240"/>
      <c r="H18" s="241"/>
      <c r="I18" s="242"/>
      <c r="J18" s="125" t="e">
        <f t="shared" si="0"/>
        <v>#DIV/0!</v>
      </c>
      <c r="K18" s="243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15" customHeight="1" x14ac:dyDescent="0.25">
      <c r="A19" s="16">
        <v>13</v>
      </c>
      <c r="B19" s="13" t="s">
        <v>202</v>
      </c>
      <c r="C19" s="80" t="s">
        <v>57</v>
      </c>
      <c r="D19" s="80">
        <v>1</v>
      </c>
      <c r="E19" s="81">
        <v>1</v>
      </c>
      <c r="F19" s="264"/>
      <c r="G19" s="265"/>
      <c r="H19" s="266"/>
      <c r="I19" s="267"/>
      <c r="J19" s="125" t="e">
        <f t="shared" si="0"/>
        <v>#DIV/0!</v>
      </c>
      <c r="K19" s="268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15" customHeight="1" x14ac:dyDescent="0.25">
      <c r="A20" s="16">
        <v>14</v>
      </c>
      <c r="B20" s="15" t="s">
        <v>201</v>
      </c>
      <c r="C20" s="61" t="s">
        <v>57</v>
      </c>
      <c r="D20" s="61">
        <v>1</v>
      </c>
      <c r="E20" s="62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15.75" customHeight="1" x14ac:dyDescent="0.25">
      <c r="A21" s="294">
        <v>15</v>
      </c>
      <c r="B21" s="91" t="s">
        <v>200</v>
      </c>
      <c r="C21" s="181" t="s">
        <v>57</v>
      </c>
      <c r="D21" s="181">
        <v>1</v>
      </c>
      <c r="E21" s="182">
        <v>1</v>
      </c>
      <c r="F21" s="295"/>
      <c r="G21" s="296"/>
      <c r="H21" s="297"/>
      <c r="I21" s="298"/>
      <c r="J21" s="125" t="e">
        <f t="shared" si="0"/>
        <v>#DIV/0!</v>
      </c>
      <c r="K21" s="299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13.5" x14ac:dyDescent="0.25">
      <c r="A22" s="304">
        <v>16</v>
      </c>
      <c r="B22" s="300" t="s">
        <v>170</v>
      </c>
      <c r="C22" s="301" t="s">
        <v>57</v>
      </c>
      <c r="D22" s="301" t="s">
        <v>171</v>
      </c>
      <c r="E22" s="302">
        <v>4</v>
      </c>
      <c r="F22" s="301"/>
      <c r="G22" s="305"/>
      <c r="H22" s="306"/>
      <c r="I22" s="307"/>
      <c r="J22" s="125" t="e">
        <f t="shared" si="0"/>
        <v>#DIV/0!</v>
      </c>
      <c r="K22" s="303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13.5" x14ac:dyDescent="0.25">
      <c r="A23" s="255"/>
      <c r="B23" s="256" t="s">
        <v>61</v>
      </c>
      <c r="C23" s="9"/>
      <c r="D23" s="9"/>
      <c r="E23" s="257"/>
      <c r="F23" s="258"/>
      <c r="G23" s="259"/>
      <c r="H23" s="260"/>
      <c r="I23" s="261"/>
      <c r="J23" s="262"/>
      <c r="K23" s="263"/>
      <c r="L23" s="262"/>
      <c r="M23" s="311" t="s">
        <v>79</v>
      </c>
      <c r="N23" s="321" t="e">
        <f>SUM(N7:N22)</f>
        <v>#DIV/0!</v>
      </c>
    </row>
    <row r="24" spans="1:15" ht="13.5" x14ac:dyDescent="0.25">
      <c r="N24" s="311" t="s">
        <v>79</v>
      </c>
    </row>
    <row r="25" spans="1:15" ht="13.5" x14ac:dyDescent="0.25">
      <c r="N25" s="311" t="s">
        <v>79</v>
      </c>
    </row>
    <row r="26" spans="1:15" ht="13.5" x14ac:dyDescent="0.25">
      <c r="N26" s="311" t="s">
        <v>531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workbookViewId="0">
      <selection activeCell="N114" sqref="N114"/>
    </sheetView>
  </sheetViews>
  <sheetFormatPr defaultRowHeight="12.75" x14ac:dyDescent="0.2"/>
  <cols>
    <col min="2" max="2" width="46.28515625" customWidth="1"/>
    <col min="6" max="6" width="16.85546875" customWidth="1"/>
    <col min="7" max="7" width="13.140625" customWidth="1"/>
    <col min="9" max="9" width="14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100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316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173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81</v>
      </c>
      <c r="B5" s="2" t="s">
        <v>82</v>
      </c>
      <c r="C5" s="2" t="s">
        <v>83</v>
      </c>
      <c r="D5" s="2" t="s">
        <v>84</v>
      </c>
      <c r="E5" s="3" t="s">
        <v>85</v>
      </c>
      <c r="F5" s="2" t="s">
        <v>86</v>
      </c>
      <c r="G5" s="2" t="s">
        <v>87</v>
      </c>
      <c r="H5" s="2" t="s">
        <v>88</v>
      </c>
      <c r="I5" s="2" t="s">
        <v>104</v>
      </c>
      <c r="J5" s="2" t="s">
        <v>105</v>
      </c>
      <c r="K5" s="2" t="s">
        <v>89</v>
      </c>
      <c r="L5" s="2" t="s">
        <v>104</v>
      </c>
      <c r="M5" s="2" t="s">
        <v>105</v>
      </c>
      <c r="N5" s="317" t="s">
        <v>90</v>
      </c>
      <c r="O5" s="216" t="s">
        <v>529</v>
      </c>
    </row>
    <row r="6" spans="1:15" x14ac:dyDescent="0.2">
      <c r="A6" s="8" t="s">
        <v>91</v>
      </c>
      <c r="B6" s="10"/>
      <c r="C6" s="10"/>
      <c r="D6" s="10" t="s">
        <v>92</v>
      </c>
      <c r="E6" s="11" t="s">
        <v>93</v>
      </c>
      <c r="F6" s="10" t="s">
        <v>94</v>
      </c>
      <c r="G6" s="10"/>
      <c r="H6" s="10" t="s">
        <v>92</v>
      </c>
      <c r="I6" s="10" t="s">
        <v>95</v>
      </c>
      <c r="J6" s="10" t="s">
        <v>95</v>
      </c>
      <c r="K6" s="10" t="s">
        <v>96</v>
      </c>
      <c r="L6" s="10" t="s">
        <v>97</v>
      </c>
      <c r="M6" s="10" t="s">
        <v>97</v>
      </c>
      <c r="N6" s="318"/>
      <c r="O6" s="216" t="s">
        <v>528</v>
      </c>
    </row>
    <row r="7" spans="1:15" ht="25.5" customHeight="1" x14ac:dyDescent="0.25">
      <c r="A7" s="14">
        <v>1</v>
      </c>
      <c r="B7" s="15" t="s">
        <v>207</v>
      </c>
      <c r="C7" s="61" t="s">
        <v>58</v>
      </c>
      <c r="D7" s="61">
        <v>1</v>
      </c>
      <c r="E7" s="62">
        <v>5</v>
      </c>
      <c r="F7" s="152"/>
      <c r="G7" s="153"/>
      <c r="H7" s="154"/>
      <c r="I7" s="155"/>
      <c r="J7" s="125" t="e">
        <f t="shared" ref="J7:J70" si="0">(I7/H7)</f>
        <v>#DIV/0!</v>
      </c>
      <c r="K7" s="126"/>
      <c r="L7" s="125">
        <f t="shared" ref="L7:L70" si="1">(I7*(1+(K7/100)))</f>
        <v>0</v>
      </c>
      <c r="M7" s="125" t="e">
        <f t="shared" ref="M7:M70" si="2">(L7/H7)</f>
        <v>#DIV/0!</v>
      </c>
      <c r="N7" s="311" t="e">
        <f t="shared" ref="N7:N70" si="3">ROUND((M7*E7),2)</f>
        <v>#DIV/0!</v>
      </c>
      <c r="O7" s="313"/>
    </row>
    <row r="8" spans="1:15" ht="25.5" customHeight="1" x14ac:dyDescent="0.25">
      <c r="A8" s="14">
        <f t="shared" ref="A8:A20" si="4">A7+1</f>
        <v>2</v>
      </c>
      <c r="B8" s="15" t="s">
        <v>240</v>
      </c>
      <c r="C8" s="61" t="s">
        <v>57</v>
      </c>
      <c r="D8" s="61">
        <v>1</v>
      </c>
      <c r="E8" s="62">
        <v>1</v>
      </c>
      <c r="F8" s="152"/>
      <c r="G8" s="153"/>
      <c r="H8" s="154"/>
      <c r="I8" s="155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26.25" customHeight="1" x14ac:dyDescent="0.25">
      <c r="A9" s="14">
        <f t="shared" si="4"/>
        <v>3</v>
      </c>
      <c r="B9" s="15" t="s">
        <v>239</v>
      </c>
      <c r="C9" s="156" t="s">
        <v>57</v>
      </c>
      <c r="D9" s="156">
        <v>1</v>
      </c>
      <c r="E9" s="157">
        <v>1</v>
      </c>
      <c r="F9" s="152"/>
      <c r="G9" s="153"/>
      <c r="H9" s="154"/>
      <c r="I9" s="155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27" customHeight="1" x14ac:dyDescent="0.25">
      <c r="A10" s="14">
        <f t="shared" si="4"/>
        <v>4</v>
      </c>
      <c r="B10" s="15" t="s">
        <v>238</v>
      </c>
      <c r="C10" s="61" t="s">
        <v>57</v>
      </c>
      <c r="D10" s="61">
        <v>1</v>
      </c>
      <c r="E10" s="62">
        <v>1</v>
      </c>
      <c r="F10" s="152"/>
      <c r="G10" s="153"/>
      <c r="H10" s="154"/>
      <c r="I10" s="155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30.75" customHeight="1" x14ac:dyDescent="0.25">
      <c r="A11" s="14">
        <f t="shared" si="4"/>
        <v>5</v>
      </c>
      <c r="B11" s="15" t="s">
        <v>237</v>
      </c>
      <c r="C11" s="61" t="s">
        <v>57</v>
      </c>
      <c r="D11" s="61">
        <v>1</v>
      </c>
      <c r="E11" s="62">
        <v>1</v>
      </c>
      <c r="F11" s="152"/>
      <c r="G11" s="153"/>
      <c r="H11" s="154"/>
      <c r="I11" s="155"/>
      <c r="J11" s="125" t="e">
        <f t="shared" ref="J11" si="5">(I11/H11)</f>
        <v>#DIV/0!</v>
      </c>
      <c r="K11" s="126"/>
      <c r="L11" s="125">
        <f t="shared" ref="L11" si="6">(I11*(1+(K11/100)))</f>
        <v>0</v>
      </c>
      <c r="M11" s="125" t="e">
        <f t="shared" ref="M11" si="7">(L11/H11)</f>
        <v>#DIV/0!</v>
      </c>
      <c r="N11" s="311" t="e">
        <f t="shared" ref="N11" si="8">ROUND((M11*E11),2)</f>
        <v>#DIV/0!</v>
      </c>
      <c r="O11" s="313"/>
    </row>
    <row r="12" spans="1:15" ht="27.75" customHeight="1" x14ac:dyDescent="0.25">
      <c r="A12" s="14">
        <v>6</v>
      </c>
      <c r="B12" s="15" t="s">
        <v>236</v>
      </c>
      <c r="C12" s="156" t="s">
        <v>57</v>
      </c>
      <c r="D12" s="156">
        <v>1</v>
      </c>
      <c r="E12" s="157">
        <v>1</v>
      </c>
      <c r="F12" s="152"/>
      <c r="G12" s="153"/>
      <c r="H12" s="154"/>
      <c r="I12" s="155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30.75" customHeight="1" x14ac:dyDescent="0.25">
      <c r="A13" s="14">
        <v>7</v>
      </c>
      <c r="B13" s="15" t="s">
        <v>235</v>
      </c>
      <c r="C13" s="156" t="s">
        <v>57</v>
      </c>
      <c r="D13" s="156">
        <v>1</v>
      </c>
      <c r="E13" s="157">
        <v>1</v>
      </c>
      <c r="F13" s="152"/>
      <c r="G13" s="153"/>
      <c r="H13" s="154"/>
      <c r="I13" s="155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6.25" customHeight="1" x14ac:dyDescent="0.25">
      <c r="A14" s="14">
        <f t="shared" si="4"/>
        <v>8</v>
      </c>
      <c r="B14" s="15" t="s">
        <v>234</v>
      </c>
      <c r="C14" s="156" t="s">
        <v>57</v>
      </c>
      <c r="D14" s="156">
        <v>1</v>
      </c>
      <c r="E14" s="157">
        <v>1</v>
      </c>
      <c r="F14" s="152"/>
      <c r="G14" s="153"/>
      <c r="H14" s="154"/>
      <c r="I14" s="155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7.75" customHeight="1" x14ac:dyDescent="0.25">
      <c r="A15" s="14">
        <v>9</v>
      </c>
      <c r="B15" s="15" t="s">
        <v>233</v>
      </c>
      <c r="C15" s="156" t="s">
        <v>57</v>
      </c>
      <c r="D15" s="156">
        <v>1</v>
      </c>
      <c r="E15" s="157">
        <v>1</v>
      </c>
      <c r="F15" s="152"/>
      <c r="G15" s="153"/>
      <c r="H15" s="154"/>
      <c r="I15" s="155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5.5" customHeight="1" x14ac:dyDescent="0.25">
      <c r="A16" s="14">
        <f t="shared" si="4"/>
        <v>10</v>
      </c>
      <c r="B16" s="15" t="s">
        <v>232</v>
      </c>
      <c r="C16" s="156" t="s">
        <v>57</v>
      </c>
      <c r="D16" s="156">
        <v>1</v>
      </c>
      <c r="E16" s="157">
        <v>1</v>
      </c>
      <c r="F16" s="152"/>
      <c r="G16" s="153"/>
      <c r="H16" s="154"/>
      <c r="I16" s="155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27" customHeight="1" x14ac:dyDescent="0.25">
      <c r="A17" s="14">
        <f t="shared" si="4"/>
        <v>11</v>
      </c>
      <c r="B17" s="15" t="s">
        <v>231</v>
      </c>
      <c r="C17" s="156" t="s">
        <v>57</v>
      </c>
      <c r="D17" s="156">
        <v>1</v>
      </c>
      <c r="E17" s="157">
        <v>1</v>
      </c>
      <c r="F17" s="152"/>
      <c r="G17" s="153"/>
      <c r="H17" s="154"/>
      <c r="I17" s="155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8.5" customHeight="1" x14ac:dyDescent="0.25">
      <c r="A18" s="14">
        <f t="shared" si="4"/>
        <v>12</v>
      </c>
      <c r="B18" s="15" t="s">
        <v>230</v>
      </c>
      <c r="C18" s="156" t="s">
        <v>57</v>
      </c>
      <c r="D18" s="156">
        <v>1</v>
      </c>
      <c r="E18" s="157">
        <v>1</v>
      </c>
      <c r="F18" s="152"/>
      <c r="G18" s="153"/>
      <c r="H18" s="154"/>
      <c r="I18" s="155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8.5" customHeight="1" x14ac:dyDescent="0.25">
      <c r="A19" s="14">
        <f t="shared" si="4"/>
        <v>13</v>
      </c>
      <c r="B19" s="15" t="s">
        <v>229</v>
      </c>
      <c r="C19" s="61" t="s">
        <v>57</v>
      </c>
      <c r="D19" s="61">
        <v>1</v>
      </c>
      <c r="E19" s="62">
        <v>1</v>
      </c>
      <c r="F19" s="152"/>
      <c r="G19" s="153"/>
      <c r="H19" s="154"/>
      <c r="I19" s="155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6.25" customHeight="1" x14ac:dyDescent="0.25">
      <c r="A20" s="14">
        <f t="shared" si="4"/>
        <v>14</v>
      </c>
      <c r="B20" s="15" t="s">
        <v>228</v>
      </c>
      <c r="C20" s="156" t="s">
        <v>57</v>
      </c>
      <c r="D20" s="156">
        <v>1</v>
      </c>
      <c r="E20" s="157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30.75" customHeight="1" x14ac:dyDescent="0.25">
      <c r="A21" s="14">
        <v>15</v>
      </c>
      <c r="B21" s="15" t="s">
        <v>227</v>
      </c>
      <c r="C21" s="61" t="s">
        <v>57</v>
      </c>
      <c r="D21" s="61">
        <v>1</v>
      </c>
      <c r="E21" s="62">
        <v>1</v>
      </c>
      <c r="F21" s="152"/>
      <c r="G21" s="153"/>
      <c r="H21" s="154"/>
      <c r="I21" s="155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7.75" customHeight="1" x14ac:dyDescent="0.25">
      <c r="A22" s="14">
        <v>16</v>
      </c>
      <c r="B22" s="15" t="s">
        <v>226</v>
      </c>
      <c r="C22" s="61" t="s">
        <v>57</v>
      </c>
      <c r="D22" s="61">
        <v>1</v>
      </c>
      <c r="E22" s="62">
        <v>1</v>
      </c>
      <c r="F22" s="152"/>
      <c r="G22" s="153"/>
      <c r="H22" s="154"/>
      <c r="I22" s="155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7.75" customHeight="1" x14ac:dyDescent="0.25">
      <c r="A23" s="14">
        <v>17</v>
      </c>
      <c r="B23" s="15" t="s">
        <v>225</v>
      </c>
      <c r="C23" s="61" t="s">
        <v>57</v>
      </c>
      <c r="D23" s="61">
        <v>1</v>
      </c>
      <c r="E23" s="62">
        <v>1</v>
      </c>
      <c r="F23" s="152"/>
      <c r="G23" s="153"/>
      <c r="H23" s="154"/>
      <c r="I23" s="155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8.5" customHeight="1" x14ac:dyDescent="0.25">
      <c r="A24" s="217">
        <v>18</v>
      </c>
      <c r="B24" s="218" t="s">
        <v>224</v>
      </c>
      <c r="C24" s="207" t="s">
        <v>57</v>
      </c>
      <c r="D24" s="207">
        <v>1</v>
      </c>
      <c r="E24" s="208">
        <v>1</v>
      </c>
      <c r="F24" s="219"/>
      <c r="G24" s="220"/>
      <c r="H24" s="221"/>
      <c r="I24" s="222"/>
      <c r="J24" s="125" t="e">
        <f t="shared" si="0"/>
        <v>#DIV/0!</v>
      </c>
      <c r="K24" s="223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8.5" customHeight="1" x14ac:dyDescent="0.25">
      <c r="A25" s="235">
        <v>19</v>
      </c>
      <c r="B25" s="218" t="s">
        <v>223</v>
      </c>
      <c r="C25" s="237" t="s">
        <v>57</v>
      </c>
      <c r="D25" s="237">
        <v>1</v>
      </c>
      <c r="E25" s="238">
        <v>1</v>
      </c>
      <c r="F25" s="239"/>
      <c r="G25" s="240"/>
      <c r="H25" s="241"/>
      <c r="I25" s="242"/>
      <c r="J25" s="125" t="e">
        <f t="shared" si="0"/>
        <v>#DIV/0!</v>
      </c>
      <c r="K25" s="243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8.5" customHeight="1" x14ac:dyDescent="0.25">
      <c r="A26" s="235">
        <v>20</v>
      </c>
      <c r="B26" s="218" t="s">
        <v>222</v>
      </c>
      <c r="C26" s="237" t="s">
        <v>57</v>
      </c>
      <c r="D26" s="237">
        <v>1</v>
      </c>
      <c r="E26" s="238">
        <v>1</v>
      </c>
      <c r="F26" s="239"/>
      <c r="G26" s="240"/>
      <c r="H26" s="241"/>
      <c r="I26" s="242"/>
      <c r="J26" s="125" t="e">
        <f t="shared" si="0"/>
        <v>#DIV/0!</v>
      </c>
      <c r="K26" s="243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7.75" customHeight="1" x14ac:dyDescent="0.25">
      <c r="A27" s="235">
        <v>21</v>
      </c>
      <c r="B27" s="218" t="s">
        <v>221</v>
      </c>
      <c r="C27" s="237" t="s">
        <v>57</v>
      </c>
      <c r="D27" s="237">
        <v>1</v>
      </c>
      <c r="E27" s="238">
        <v>1</v>
      </c>
      <c r="F27" s="239"/>
      <c r="G27" s="240"/>
      <c r="H27" s="241"/>
      <c r="I27" s="242"/>
      <c r="J27" s="125" t="e">
        <f t="shared" si="0"/>
        <v>#DIV/0!</v>
      </c>
      <c r="K27" s="243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9.25" customHeight="1" x14ac:dyDescent="0.25">
      <c r="A28" s="235">
        <v>22</v>
      </c>
      <c r="B28" s="236" t="s">
        <v>220</v>
      </c>
      <c r="C28" s="237" t="s">
        <v>57</v>
      </c>
      <c r="D28" s="237">
        <v>1</v>
      </c>
      <c r="E28" s="238">
        <v>1</v>
      </c>
      <c r="F28" s="239"/>
      <c r="G28" s="240"/>
      <c r="H28" s="241"/>
      <c r="I28" s="242"/>
      <c r="J28" s="125" t="e">
        <f t="shared" si="0"/>
        <v>#DIV/0!</v>
      </c>
      <c r="K28" s="243"/>
      <c r="L28" s="125">
        <f t="shared" si="1"/>
        <v>0</v>
      </c>
      <c r="M28" s="125" t="e">
        <f t="shared" si="2"/>
        <v>#DIV/0!</v>
      </c>
      <c r="N28" s="311" t="e">
        <f t="shared" si="3"/>
        <v>#DIV/0!</v>
      </c>
      <c r="O28" s="313"/>
    </row>
    <row r="29" spans="1:15" ht="28.5" customHeight="1" x14ac:dyDescent="0.25">
      <c r="A29" s="235">
        <v>23</v>
      </c>
      <c r="B29" s="236" t="s">
        <v>219</v>
      </c>
      <c r="C29" s="237" t="s">
        <v>57</v>
      </c>
      <c r="D29" s="237">
        <v>1</v>
      </c>
      <c r="E29" s="238">
        <v>1</v>
      </c>
      <c r="F29" s="239"/>
      <c r="G29" s="240"/>
      <c r="H29" s="241"/>
      <c r="I29" s="242"/>
      <c r="J29" s="125" t="e">
        <f t="shared" si="0"/>
        <v>#DIV/0!</v>
      </c>
      <c r="K29" s="243"/>
      <c r="L29" s="125">
        <f t="shared" si="1"/>
        <v>0</v>
      </c>
      <c r="M29" s="125" t="e">
        <f t="shared" si="2"/>
        <v>#DIV/0!</v>
      </c>
      <c r="N29" s="311" t="e">
        <f t="shared" si="3"/>
        <v>#DIV/0!</v>
      </c>
      <c r="O29" s="313"/>
    </row>
    <row r="30" spans="1:15" ht="27.75" customHeight="1" x14ac:dyDescent="0.25">
      <c r="A30" s="235">
        <v>24</v>
      </c>
      <c r="B30" s="236" t="s">
        <v>218</v>
      </c>
      <c r="C30" s="237" t="s">
        <v>57</v>
      </c>
      <c r="D30" s="237">
        <v>1</v>
      </c>
      <c r="E30" s="238">
        <v>1</v>
      </c>
      <c r="F30" s="239"/>
      <c r="G30" s="240"/>
      <c r="H30" s="241"/>
      <c r="I30" s="242"/>
      <c r="J30" s="125" t="e">
        <f t="shared" si="0"/>
        <v>#DIV/0!</v>
      </c>
      <c r="K30" s="243"/>
      <c r="L30" s="125">
        <f t="shared" si="1"/>
        <v>0</v>
      </c>
      <c r="M30" s="125" t="e">
        <f t="shared" si="2"/>
        <v>#DIV/0!</v>
      </c>
      <c r="N30" s="311" t="e">
        <f t="shared" si="3"/>
        <v>#DIV/0!</v>
      </c>
      <c r="O30" s="313"/>
    </row>
    <row r="31" spans="1:15" ht="27" customHeight="1" x14ac:dyDescent="0.25">
      <c r="A31" s="235">
        <v>25</v>
      </c>
      <c r="B31" s="236" t="s">
        <v>217</v>
      </c>
      <c r="C31" s="237" t="s">
        <v>57</v>
      </c>
      <c r="D31" s="237">
        <v>1</v>
      </c>
      <c r="E31" s="238">
        <v>1</v>
      </c>
      <c r="F31" s="239"/>
      <c r="G31" s="240"/>
      <c r="H31" s="241"/>
      <c r="I31" s="242"/>
      <c r="J31" s="125" t="e">
        <f t="shared" si="0"/>
        <v>#DIV/0!</v>
      </c>
      <c r="K31" s="243"/>
      <c r="L31" s="125">
        <f t="shared" si="1"/>
        <v>0</v>
      </c>
      <c r="M31" s="125" t="e">
        <f t="shared" si="2"/>
        <v>#DIV/0!</v>
      </c>
      <c r="N31" s="311" t="e">
        <f t="shared" si="3"/>
        <v>#DIV/0!</v>
      </c>
      <c r="O31" s="313"/>
    </row>
    <row r="32" spans="1:15" ht="27" customHeight="1" x14ac:dyDescent="0.25">
      <c r="A32" s="235">
        <v>26</v>
      </c>
      <c r="B32" s="236" t="s">
        <v>216</v>
      </c>
      <c r="C32" s="237" t="s">
        <v>57</v>
      </c>
      <c r="D32" s="237">
        <v>1</v>
      </c>
      <c r="E32" s="238">
        <v>1</v>
      </c>
      <c r="F32" s="239"/>
      <c r="G32" s="240"/>
      <c r="H32" s="241"/>
      <c r="I32" s="242"/>
      <c r="J32" s="125" t="e">
        <f t="shared" si="0"/>
        <v>#DIV/0!</v>
      </c>
      <c r="K32" s="243"/>
      <c r="L32" s="125">
        <f t="shared" si="1"/>
        <v>0</v>
      </c>
      <c r="M32" s="125" t="e">
        <f t="shared" si="2"/>
        <v>#DIV/0!</v>
      </c>
      <c r="N32" s="311" t="e">
        <f t="shared" si="3"/>
        <v>#DIV/0!</v>
      </c>
      <c r="O32" s="313"/>
    </row>
    <row r="33" spans="1:15" ht="29.25" customHeight="1" x14ac:dyDescent="0.25">
      <c r="A33" s="235">
        <v>27</v>
      </c>
      <c r="B33" s="236" t="s">
        <v>215</v>
      </c>
      <c r="C33" s="237" t="s">
        <v>57</v>
      </c>
      <c r="D33" s="237">
        <v>1</v>
      </c>
      <c r="E33" s="238">
        <v>1</v>
      </c>
      <c r="F33" s="239"/>
      <c r="G33" s="240"/>
      <c r="H33" s="241"/>
      <c r="I33" s="242"/>
      <c r="J33" s="125" t="e">
        <f t="shared" si="0"/>
        <v>#DIV/0!</v>
      </c>
      <c r="K33" s="243"/>
      <c r="L33" s="125">
        <f t="shared" si="1"/>
        <v>0</v>
      </c>
      <c r="M33" s="125" t="e">
        <f t="shared" si="2"/>
        <v>#DIV/0!</v>
      </c>
      <c r="N33" s="311" t="e">
        <f t="shared" si="3"/>
        <v>#DIV/0!</v>
      </c>
      <c r="O33" s="313"/>
    </row>
    <row r="34" spans="1:15" ht="26.25" customHeight="1" x14ac:dyDescent="0.25">
      <c r="A34" s="269">
        <v>28</v>
      </c>
      <c r="B34" s="270" t="s">
        <v>214</v>
      </c>
      <c r="C34" s="271" t="s">
        <v>57</v>
      </c>
      <c r="D34" s="271">
        <v>1</v>
      </c>
      <c r="E34" s="272">
        <v>1</v>
      </c>
      <c r="F34" s="273"/>
      <c r="G34" s="274"/>
      <c r="H34" s="275"/>
      <c r="I34" s="276"/>
      <c r="J34" s="125" t="e">
        <f t="shared" si="0"/>
        <v>#DIV/0!</v>
      </c>
      <c r="K34" s="277"/>
      <c r="L34" s="125">
        <f t="shared" si="1"/>
        <v>0</v>
      </c>
      <c r="M34" s="125" t="e">
        <f t="shared" si="2"/>
        <v>#DIV/0!</v>
      </c>
      <c r="N34" s="311" t="e">
        <f t="shared" si="3"/>
        <v>#DIV/0!</v>
      </c>
      <c r="O34" s="313"/>
    </row>
    <row r="35" spans="1:15" ht="29.25" customHeight="1" x14ac:dyDescent="0.25">
      <c r="A35" s="278">
        <v>29</v>
      </c>
      <c r="B35" s="236" t="s">
        <v>213</v>
      </c>
      <c r="C35" s="237" t="s">
        <v>57</v>
      </c>
      <c r="D35" s="237">
        <v>1</v>
      </c>
      <c r="E35" s="238">
        <v>1</v>
      </c>
      <c r="F35" s="239"/>
      <c r="G35" s="240"/>
      <c r="H35" s="241"/>
      <c r="I35" s="242"/>
      <c r="J35" s="125" t="e">
        <f t="shared" si="0"/>
        <v>#DIV/0!</v>
      </c>
      <c r="K35" s="243"/>
      <c r="L35" s="125">
        <f t="shared" si="1"/>
        <v>0</v>
      </c>
      <c r="M35" s="125" t="e">
        <f t="shared" si="2"/>
        <v>#DIV/0!</v>
      </c>
      <c r="N35" s="311" t="e">
        <f t="shared" si="3"/>
        <v>#DIV/0!</v>
      </c>
      <c r="O35" s="313"/>
    </row>
    <row r="36" spans="1:15" ht="27" customHeight="1" x14ac:dyDescent="0.25">
      <c r="A36" s="278">
        <v>30</v>
      </c>
      <c r="B36" s="236" t="s">
        <v>212</v>
      </c>
      <c r="C36" s="237" t="s">
        <v>57</v>
      </c>
      <c r="D36" s="237">
        <v>1</v>
      </c>
      <c r="E36" s="238">
        <v>1</v>
      </c>
      <c r="F36" s="239"/>
      <c r="G36" s="240"/>
      <c r="H36" s="241"/>
      <c r="I36" s="242"/>
      <c r="J36" s="125" t="e">
        <f t="shared" si="0"/>
        <v>#DIV/0!</v>
      </c>
      <c r="K36" s="243"/>
      <c r="L36" s="125">
        <f t="shared" si="1"/>
        <v>0</v>
      </c>
      <c r="M36" s="125" t="e">
        <f t="shared" si="2"/>
        <v>#DIV/0!</v>
      </c>
      <c r="N36" s="311" t="e">
        <f t="shared" si="3"/>
        <v>#DIV/0!</v>
      </c>
      <c r="O36" s="313"/>
    </row>
    <row r="37" spans="1:15" ht="27.75" customHeight="1" x14ac:dyDescent="0.25">
      <c r="A37" s="278">
        <v>31</v>
      </c>
      <c r="B37" s="236" t="s">
        <v>241</v>
      </c>
      <c r="C37" s="237" t="s">
        <v>57</v>
      </c>
      <c r="D37" s="237">
        <v>1</v>
      </c>
      <c r="E37" s="238">
        <v>1</v>
      </c>
      <c r="F37" s="239"/>
      <c r="G37" s="240"/>
      <c r="H37" s="241"/>
      <c r="I37" s="242"/>
      <c r="J37" s="125" t="e">
        <f t="shared" si="0"/>
        <v>#DIV/0!</v>
      </c>
      <c r="K37" s="243"/>
      <c r="L37" s="125">
        <f t="shared" si="1"/>
        <v>0</v>
      </c>
      <c r="M37" s="125" t="e">
        <f t="shared" si="2"/>
        <v>#DIV/0!</v>
      </c>
      <c r="N37" s="311" t="e">
        <f t="shared" si="3"/>
        <v>#DIV/0!</v>
      </c>
      <c r="O37" s="313"/>
    </row>
    <row r="38" spans="1:15" ht="28.5" customHeight="1" x14ac:dyDescent="0.25">
      <c r="A38" s="278">
        <v>32</v>
      </c>
      <c r="B38" s="236" t="s">
        <v>242</v>
      </c>
      <c r="C38" s="237" t="s">
        <v>57</v>
      </c>
      <c r="D38" s="237">
        <v>1</v>
      </c>
      <c r="E38" s="238">
        <v>1</v>
      </c>
      <c r="F38" s="239"/>
      <c r="G38" s="240"/>
      <c r="H38" s="241"/>
      <c r="I38" s="242"/>
      <c r="J38" s="125" t="e">
        <f t="shared" si="0"/>
        <v>#DIV/0!</v>
      </c>
      <c r="K38" s="243"/>
      <c r="L38" s="125">
        <f t="shared" si="1"/>
        <v>0</v>
      </c>
      <c r="M38" s="125" t="e">
        <f t="shared" si="2"/>
        <v>#DIV/0!</v>
      </c>
      <c r="N38" s="311" t="e">
        <f t="shared" si="3"/>
        <v>#DIV/0!</v>
      </c>
      <c r="O38" s="313"/>
    </row>
    <row r="39" spans="1:15" ht="27" customHeight="1" x14ac:dyDescent="0.25">
      <c r="A39" s="278">
        <v>33</v>
      </c>
      <c r="B39" s="236" t="s">
        <v>243</v>
      </c>
      <c r="C39" s="237" t="s">
        <v>57</v>
      </c>
      <c r="D39" s="237">
        <v>1</v>
      </c>
      <c r="E39" s="238">
        <v>1</v>
      </c>
      <c r="F39" s="239"/>
      <c r="G39" s="240"/>
      <c r="H39" s="241"/>
      <c r="I39" s="242"/>
      <c r="J39" s="125" t="e">
        <f t="shared" si="0"/>
        <v>#DIV/0!</v>
      </c>
      <c r="K39" s="243"/>
      <c r="L39" s="125">
        <f t="shared" si="1"/>
        <v>0</v>
      </c>
      <c r="M39" s="125" t="e">
        <f t="shared" si="2"/>
        <v>#DIV/0!</v>
      </c>
      <c r="N39" s="311" t="e">
        <f t="shared" si="3"/>
        <v>#DIV/0!</v>
      </c>
      <c r="O39" s="313"/>
    </row>
    <row r="40" spans="1:15" ht="15.75" customHeight="1" x14ac:dyDescent="0.25">
      <c r="A40" s="278">
        <v>34</v>
      </c>
      <c r="B40" s="236" t="s">
        <v>244</v>
      </c>
      <c r="C40" s="237" t="s">
        <v>57</v>
      </c>
      <c r="D40" s="237">
        <v>1</v>
      </c>
      <c r="E40" s="238">
        <v>1</v>
      </c>
      <c r="F40" s="239"/>
      <c r="G40" s="240"/>
      <c r="H40" s="241"/>
      <c r="I40" s="242"/>
      <c r="J40" s="125" t="e">
        <f t="shared" si="0"/>
        <v>#DIV/0!</v>
      </c>
      <c r="K40" s="243"/>
      <c r="L40" s="125">
        <f t="shared" si="1"/>
        <v>0</v>
      </c>
      <c r="M40" s="125" t="e">
        <f t="shared" si="2"/>
        <v>#DIV/0!</v>
      </c>
      <c r="N40" s="311" t="e">
        <f t="shared" si="3"/>
        <v>#DIV/0!</v>
      </c>
      <c r="O40" s="313"/>
    </row>
    <row r="41" spans="1:15" ht="27" customHeight="1" x14ac:dyDescent="0.25">
      <c r="A41" s="278">
        <v>35</v>
      </c>
      <c r="B41" s="236" t="s">
        <v>245</v>
      </c>
      <c r="C41" s="237" t="s">
        <v>57</v>
      </c>
      <c r="D41" s="237">
        <v>1</v>
      </c>
      <c r="E41" s="238">
        <v>1</v>
      </c>
      <c r="F41" s="239"/>
      <c r="G41" s="240"/>
      <c r="H41" s="241"/>
      <c r="I41" s="242"/>
      <c r="J41" s="125" t="e">
        <f t="shared" si="0"/>
        <v>#DIV/0!</v>
      </c>
      <c r="K41" s="243"/>
      <c r="L41" s="125">
        <f t="shared" si="1"/>
        <v>0</v>
      </c>
      <c r="M41" s="125" t="e">
        <f t="shared" si="2"/>
        <v>#DIV/0!</v>
      </c>
      <c r="N41" s="311" t="e">
        <f t="shared" si="3"/>
        <v>#DIV/0!</v>
      </c>
      <c r="O41" s="313"/>
    </row>
    <row r="42" spans="1:15" ht="27" customHeight="1" x14ac:dyDescent="0.25">
      <c r="A42" s="278">
        <v>36</v>
      </c>
      <c r="B42" s="236" t="s">
        <v>255</v>
      </c>
      <c r="C42" s="237" t="s">
        <v>57</v>
      </c>
      <c r="D42" s="237">
        <v>1</v>
      </c>
      <c r="E42" s="238">
        <v>1</v>
      </c>
      <c r="F42" s="239"/>
      <c r="G42" s="240"/>
      <c r="H42" s="241"/>
      <c r="I42" s="242"/>
      <c r="J42" s="125" t="e">
        <f t="shared" si="0"/>
        <v>#DIV/0!</v>
      </c>
      <c r="K42" s="243"/>
      <c r="L42" s="125">
        <f t="shared" si="1"/>
        <v>0</v>
      </c>
      <c r="M42" s="125" t="e">
        <f t="shared" si="2"/>
        <v>#DIV/0!</v>
      </c>
      <c r="N42" s="311" t="e">
        <f t="shared" si="3"/>
        <v>#DIV/0!</v>
      </c>
      <c r="O42" s="313"/>
    </row>
    <row r="43" spans="1:15" ht="18" customHeight="1" x14ac:dyDescent="0.25">
      <c r="A43" s="278">
        <v>37</v>
      </c>
      <c r="B43" s="236" t="s">
        <v>254</v>
      </c>
      <c r="C43" s="237" t="s">
        <v>57</v>
      </c>
      <c r="D43" s="237">
        <v>1</v>
      </c>
      <c r="E43" s="238">
        <v>1</v>
      </c>
      <c r="F43" s="239"/>
      <c r="G43" s="240"/>
      <c r="H43" s="241"/>
      <c r="I43" s="242"/>
      <c r="J43" s="125" t="e">
        <f t="shared" si="0"/>
        <v>#DIV/0!</v>
      </c>
      <c r="K43" s="243"/>
      <c r="L43" s="125">
        <f t="shared" si="1"/>
        <v>0</v>
      </c>
      <c r="M43" s="125" t="e">
        <f t="shared" si="2"/>
        <v>#DIV/0!</v>
      </c>
      <c r="N43" s="311" t="e">
        <f t="shared" si="3"/>
        <v>#DIV/0!</v>
      </c>
      <c r="O43" s="313"/>
    </row>
    <row r="44" spans="1:15" ht="15.75" customHeight="1" x14ac:dyDescent="0.25">
      <c r="A44" s="278">
        <v>38</v>
      </c>
      <c r="B44" s="236" t="s">
        <v>253</v>
      </c>
      <c r="C44" s="237" t="s">
        <v>57</v>
      </c>
      <c r="D44" s="237">
        <v>1</v>
      </c>
      <c r="E44" s="238">
        <v>2</v>
      </c>
      <c r="F44" s="239"/>
      <c r="G44" s="240"/>
      <c r="H44" s="241"/>
      <c r="I44" s="242"/>
      <c r="J44" s="125" t="e">
        <f t="shared" si="0"/>
        <v>#DIV/0!</v>
      </c>
      <c r="K44" s="243"/>
      <c r="L44" s="125">
        <f t="shared" si="1"/>
        <v>0</v>
      </c>
      <c r="M44" s="125" t="e">
        <f t="shared" si="2"/>
        <v>#DIV/0!</v>
      </c>
      <c r="N44" s="311" t="e">
        <f t="shared" si="3"/>
        <v>#DIV/0!</v>
      </c>
      <c r="O44" s="313"/>
    </row>
    <row r="45" spans="1:15" ht="29.25" customHeight="1" x14ac:dyDescent="0.25">
      <c r="A45" s="278">
        <v>39</v>
      </c>
      <c r="B45" s="236" t="s">
        <v>315</v>
      </c>
      <c r="C45" s="237" t="s">
        <v>57</v>
      </c>
      <c r="D45" s="237">
        <v>1</v>
      </c>
      <c r="E45" s="238">
        <v>1</v>
      </c>
      <c r="F45" s="239"/>
      <c r="G45" s="240"/>
      <c r="H45" s="241"/>
      <c r="I45" s="242"/>
      <c r="J45" s="125" t="e">
        <f t="shared" si="0"/>
        <v>#DIV/0!</v>
      </c>
      <c r="K45" s="243"/>
      <c r="L45" s="125">
        <f t="shared" si="1"/>
        <v>0</v>
      </c>
      <c r="M45" s="125" t="e">
        <f t="shared" si="2"/>
        <v>#DIV/0!</v>
      </c>
      <c r="N45" s="311" t="e">
        <f t="shared" si="3"/>
        <v>#DIV/0!</v>
      </c>
      <c r="O45" s="313"/>
    </row>
    <row r="46" spans="1:15" ht="25.5" customHeight="1" x14ac:dyDescent="0.25">
      <c r="A46" s="278">
        <v>40</v>
      </c>
      <c r="B46" s="236" t="s">
        <v>252</v>
      </c>
      <c r="C46" s="237" t="s">
        <v>57</v>
      </c>
      <c r="D46" s="237">
        <v>1</v>
      </c>
      <c r="E46" s="238">
        <v>3</v>
      </c>
      <c r="F46" s="239"/>
      <c r="G46" s="240"/>
      <c r="H46" s="241"/>
      <c r="I46" s="242"/>
      <c r="J46" s="125" t="e">
        <f t="shared" si="0"/>
        <v>#DIV/0!</v>
      </c>
      <c r="K46" s="243"/>
      <c r="L46" s="125">
        <f t="shared" si="1"/>
        <v>0</v>
      </c>
      <c r="M46" s="125" t="e">
        <f t="shared" si="2"/>
        <v>#DIV/0!</v>
      </c>
      <c r="N46" s="311" t="e">
        <f t="shared" si="3"/>
        <v>#DIV/0!</v>
      </c>
      <c r="O46" s="313"/>
    </row>
    <row r="47" spans="1:15" ht="24.75" customHeight="1" x14ac:dyDescent="0.25">
      <c r="A47" s="278">
        <v>41</v>
      </c>
      <c r="B47" s="236" t="s">
        <v>251</v>
      </c>
      <c r="C47" s="237" t="s">
        <v>57</v>
      </c>
      <c r="D47" s="237">
        <v>1</v>
      </c>
      <c r="E47" s="238">
        <v>1</v>
      </c>
      <c r="F47" s="239"/>
      <c r="G47" s="240"/>
      <c r="H47" s="241"/>
      <c r="I47" s="242"/>
      <c r="J47" s="125" t="e">
        <f t="shared" si="0"/>
        <v>#DIV/0!</v>
      </c>
      <c r="K47" s="243"/>
      <c r="L47" s="125">
        <f t="shared" si="1"/>
        <v>0</v>
      </c>
      <c r="M47" s="125" t="e">
        <f t="shared" si="2"/>
        <v>#DIV/0!</v>
      </c>
      <c r="N47" s="311" t="e">
        <f t="shared" si="3"/>
        <v>#DIV/0!</v>
      </c>
      <c r="O47" s="313"/>
    </row>
    <row r="48" spans="1:15" ht="27" customHeight="1" x14ac:dyDescent="0.25">
      <c r="A48" s="278">
        <v>42</v>
      </c>
      <c r="B48" s="236" t="s">
        <v>250</v>
      </c>
      <c r="C48" s="237" t="s">
        <v>57</v>
      </c>
      <c r="D48" s="237">
        <v>1</v>
      </c>
      <c r="E48" s="238">
        <v>2</v>
      </c>
      <c r="F48" s="239"/>
      <c r="G48" s="240"/>
      <c r="H48" s="241"/>
      <c r="I48" s="242"/>
      <c r="J48" s="125" t="e">
        <f t="shared" si="0"/>
        <v>#DIV/0!</v>
      </c>
      <c r="K48" s="243"/>
      <c r="L48" s="125">
        <f t="shared" si="1"/>
        <v>0</v>
      </c>
      <c r="M48" s="125" t="e">
        <f t="shared" si="2"/>
        <v>#DIV/0!</v>
      </c>
      <c r="N48" s="311" t="e">
        <f t="shared" si="3"/>
        <v>#DIV/0!</v>
      </c>
      <c r="O48" s="313"/>
    </row>
    <row r="49" spans="1:15" ht="26.25" customHeight="1" x14ac:dyDescent="0.25">
      <c r="A49" s="278">
        <v>43</v>
      </c>
      <c r="B49" s="236" t="s">
        <v>249</v>
      </c>
      <c r="C49" s="237" t="s">
        <v>57</v>
      </c>
      <c r="D49" s="237">
        <v>1</v>
      </c>
      <c r="E49" s="238">
        <v>1</v>
      </c>
      <c r="F49" s="239"/>
      <c r="G49" s="240"/>
      <c r="H49" s="241"/>
      <c r="I49" s="242"/>
      <c r="J49" s="125" t="e">
        <f t="shared" si="0"/>
        <v>#DIV/0!</v>
      </c>
      <c r="K49" s="243"/>
      <c r="L49" s="125">
        <f t="shared" si="1"/>
        <v>0</v>
      </c>
      <c r="M49" s="125" t="e">
        <f t="shared" si="2"/>
        <v>#DIV/0!</v>
      </c>
      <c r="N49" s="311" t="e">
        <f t="shared" si="3"/>
        <v>#DIV/0!</v>
      </c>
      <c r="O49" s="313"/>
    </row>
    <row r="50" spans="1:15" ht="15.75" customHeight="1" x14ac:dyDescent="0.25">
      <c r="A50" s="278">
        <v>44</v>
      </c>
      <c r="B50" s="236" t="s">
        <v>248</v>
      </c>
      <c r="C50" s="237" t="s">
        <v>57</v>
      </c>
      <c r="D50" s="237">
        <v>1</v>
      </c>
      <c r="E50" s="238">
        <v>2</v>
      </c>
      <c r="F50" s="239"/>
      <c r="G50" s="240"/>
      <c r="H50" s="241"/>
      <c r="I50" s="242"/>
      <c r="J50" s="125" t="e">
        <f t="shared" si="0"/>
        <v>#DIV/0!</v>
      </c>
      <c r="K50" s="243"/>
      <c r="L50" s="125">
        <f t="shared" si="1"/>
        <v>0</v>
      </c>
      <c r="M50" s="125" t="e">
        <f t="shared" si="2"/>
        <v>#DIV/0!</v>
      </c>
      <c r="N50" s="311" t="e">
        <f t="shared" si="3"/>
        <v>#DIV/0!</v>
      </c>
      <c r="O50" s="313"/>
    </row>
    <row r="51" spans="1:15" ht="28.5" customHeight="1" x14ac:dyDescent="0.25">
      <c r="A51" s="278">
        <v>45</v>
      </c>
      <c r="B51" s="236" t="s">
        <v>247</v>
      </c>
      <c r="C51" s="237" t="s">
        <v>57</v>
      </c>
      <c r="D51" s="237">
        <v>1</v>
      </c>
      <c r="E51" s="238">
        <v>1</v>
      </c>
      <c r="F51" s="239"/>
      <c r="G51" s="240"/>
      <c r="H51" s="241"/>
      <c r="I51" s="242"/>
      <c r="J51" s="125" t="e">
        <f t="shared" si="0"/>
        <v>#DIV/0!</v>
      </c>
      <c r="K51" s="243"/>
      <c r="L51" s="125">
        <f t="shared" si="1"/>
        <v>0</v>
      </c>
      <c r="M51" s="125" t="e">
        <f t="shared" si="2"/>
        <v>#DIV/0!</v>
      </c>
      <c r="N51" s="311" t="e">
        <f t="shared" si="3"/>
        <v>#DIV/0!</v>
      </c>
      <c r="O51" s="313"/>
    </row>
    <row r="52" spans="1:15" ht="27.75" customHeight="1" x14ac:dyDescent="0.25">
      <c r="A52" s="278">
        <v>46</v>
      </c>
      <c r="B52" s="236" t="s">
        <v>246</v>
      </c>
      <c r="C52" s="237" t="s">
        <v>57</v>
      </c>
      <c r="D52" s="237">
        <v>1</v>
      </c>
      <c r="E52" s="238">
        <v>1</v>
      </c>
      <c r="F52" s="239"/>
      <c r="G52" s="240"/>
      <c r="H52" s="241"/>
      <c r="I52" s="242"/>
      <c r="J52" s="125" t="e">
        <f t="shared" si="0"/>
        <v>#DIV/0!</v>
      </c>
      <c r="K52" s="243"/>
      <c r="L52" s="125">
        <f t="shared" si="1"/>
        <v>0</v>
      </c>
      <c r="M52" s="125" t="e">
        <f t="shared" si="2"/>
        <v>#DIV/0!</v>
      </c>
      <c r="N52" s="311" t="e">
        <f t="shared" si="3"/>
        <v>#DIV/0!</v>
      </c>
      <c r="O52" s="313"/>
    </row>
    <row r="53" spans="1:15" ht="27" customHeight="1" x14ac:dyDescent="0.25">
      <c r="A53" s="278">
        <v>47</v>
      </c>
      <c r="B53" s="236" t="s">
        <v>279</v>
      </c>
      <c r="C53" s="237" t="s">
        <v>57</v>
      </c>
      <c r="D53" s="237">
        <v>1</v>
      </c>
      <c r="E53" s="238">
        <v>1</v>
      </c>
      <c r="F53" s="239"/>
      <c r="G53" s="240"/>
      <c r="H53" s="241"/>
      <c r="I53" s="242"/>
      <c r="J53" s="125" t="e">
        <f t="shared" si="0"/>
        <v>#DIV/0!</v>
      </c>
      <c r="K53" s="243"/>
      <c r="L53" s="125">
        <f t="shared" si="1"/>
        <v>0</v>
      </c>
      <c r="M53" s="125" t="e">
        <f t="shared" si="2"/>
        <v>#DIV/0!</v>
      </c>
      <c r="N53" s="311" t="e">
        <f t="shared" si="3"/>
        <v>#DIV/0!</v>
      </c>
      <c r="O53" s="313"/>
    </row>
    <row r="54" spans="1:15" ht="27" customHeight="1" x14ac:dyDescent="0.25">
      <c r="A54" s="278">
        <v>48</v>
      </c>
      <c r="B54" s="236" t="s">
        <v>278</v>
      </c>
      <c r="C54" s="237" t="s">
        <v>57</v>
      </c>
      <c r="D54" s="237">
        <v>1</v>
      </c>
      <c r="E54" s="238">
        <v>1</v>
      </c>
      <c r="F54" s="239"/>
      <c r="G54" s="240"/>
      <c r="H54" s="241"/>
      <c r="I54" s="242"/>
      <c r="J54" s="125" t="e">
        <f t="shared" si="0"/>
        <v>#DIV/0!</v>
      </c>
      <c r="K54" s="243"/>
      <c r="L54" s="125">
        <f t="shared" si="1"/>
        <v>0</v>
      </c>
      <c r="M54" s="125" t="e">
        <f t="shared" si="2"/>
        <v>#DIV/0!</v>
      </c>
      <c r="N54" s="311" t="e">
        <f t="shared" si="3"/>
        <v>#DIV/0!</v>
      </c>
      <c r="O54" s="313"/>
    </row>
    <row r="55" spans="1:15" ht="27" customHeight="1" x14ac:dyDescent="0.25">
      <c r="A55" s="278">
        <v>49</v>
      </c>
      <c r="B55" s="236" t="s">
        <v>277</v>
      </c>
      <c r="C55" s="237" t="s">
        <v>57</v>
      </c>
      <c r="D55" s="237">
        <v>1</v>
      </c>
      <c r="E55" s="238">
        <v>1</v>
      </c>
      <c r="F55" s="239"/>
      <c r="G55" s="240"/>
      <c r="H55" s="241"/>
      <c r="I55" s="242"/>
      <c r="J55" s="125" t="e">
        <f t="shared" si="0"/>
        <v>#DIV/0!</v>
      </c>
      <c r="K55" s="243"/>
      <c r="L55" s="125">
        <f t="shared" si="1"/>
        <v>0</v>
      </c>
      <c r="M55" s="125" t="e">
        <f t="shared" si="2"/>
        <v>#DIV/0!</v>
      </c>
      <c r="N55" s="311" t="e">
        <f t="shared" si="3"/>
        <v>#DIV/0!</v>
      </c>
      <c r="O55" s="313"/>
    </row>
    <row r="56" spans="1:15" ht="27" customHeight="1" x14ac:dyDescent="0.25">
      <c r="A56" s="278">
        <v>50</v>
      </c>
      <c r="B56" s="236" t="s">
        <v>276</v>
      </c>
      <c r="C56" s="237" t="s">
        <v>57</v>
      </c>
      <c r="D56" s="237">
        <v>1</v>
      </c>
      <c r="E56" s="238">
        <v>1</v>
      </c>
      <c r="F56" s="239"/>
      <c r="G56" s="240"/>
      <c r="H56" s="241"/>
      <c r="I56" s="242"/>
      <c r="J56" s="125" t="e">
        <f t="shared" si="0"/>
        <v>#DIV/0!</v>
      </c>
      <c r="K56" s="243"/>
      <c r="L56" s="125">
        <f t="shared" si="1"/>
        <v>0</v>
      </c>
      <c r="M56" s="125" t="e">
        <f t="shared" si="2"/>
        <v>#DIV/0!</v>
      </c>
      <c r="N56" s="311" t="e">
        <f t="shared" si="3"/>
        <v>#DIV/0!</v>
      </c>
      <c r="O56" s="313"/>
    </row>
    <row r="57" spans="1:15" ht="27" customHeight="1" x14ac:dyDescent="0.25">
      <c r="A57" s="278">
        <v>51</v>
      </c>
      <c r="B57" s="236" t="s">
        <v>275</v>
      </c>
      <c r="C57" s="237" t="s">
        <v>57</v>
      </c>
      <c r="D57" s="237">
        <v>1</v>
      </c>
      <c r="E57" s="238">
        <v>1</v>
      </c>
      <c r="F57" s="239"/>
      <c r="G57" s="240"/>
      <c r="H57" s="241"/>
      <c r="I57" s="242"/>
      <c r="J57" s="125" t="e">
        <f t="shared" si="0"/>
        <v>#DIV/0!</v>
      </c>
      <c r="K57" s="243"/>
      <c r="L57" s="125">
        <f t="shared" si="1"/>
        <v>0</v>
      </c>
      <c r="M57" s="125" t="e">
        <f t="shared" si="2"/>
        <v>#DIV/0!</v>
      </c>
      <c r="N57" s="311" t="e">
        <f t="shared" si="3"/>
        <v>#DIV/0!</v>
      </c>
      <c r="O57" s="313"/>
    </row>
    <row r="58" spans="1:15" ht="27" customHeight="1" x14ac:dyDescent="0.25">
      <c r="A58" s="278">
        <v>52</v>
      </c>
      <c r="B58" s="236" t="s">
        <v>274</v>
      </c>
      <c r="C58" s="237" t="s">
        <v>57</v>
      </c>
      <c r="D58" s="237">
        <v>1</v>
      </c>
      <c r="E58" s="238">
        <v>1</v>
      </c>
      <c r="F58" s="239"/>
      <c r="G58" s="240"/>
      <c r="H58" s="241"/>
      <c r="I58" s="242"/>
      <c r="J58" s="125" t="e">
        <f t="shared" si="0"/>
        <v>#DIV/0!</v>
      </c>
      <c r="K58" s="243"/>
      <c r="L58" s="125">
        <f t="shared" si="1"/>
        <v>0</v>
      </c>
      <c r="M58" s="125" t="e">
        <f t="shared" si="2"/>
        <v>#DIV/0!</v>
      </c>
      <c r="N58" s="311" t="e">
        <f t="shared" si="3"/>
        <v>#DIV/0!</v>
      </c>
      <c r="O58" s="313"/>
    </row>
    <row r="59" spans="1:15" ht="27" customHeight="1" x14ac:dyDescent="0.25">
      <c r="A59" s="278">
        <v>53</v>
      </c>
      <c r="B59" s="236" t="s">
        <v>273</v>
      </c>
      <c r="C59" s="237" t="s">
        <v>57</v>
      </c>
      <c r="D59" s="237">
        <v>1</v>
      </c>
      <c r="E59" s="238">
        <v>2</v>
      </c>
      <c r="F59" s="239"/>
      <c r="G59" s="240"/>
      <c r="H59" s="241"/>
      <c r="I59" s="242"/>
      <c r="J59" s="125" t="e">
        <f t="shared" si="0"/>
        <v>#DIV/0!</v>
      </c>
      <c r="K59" s="243"/>
      <c r="L59" s="125">
        <f t="shared" si="1"/>
        <v>0</v>
      </c>
      <c r="M59" s="125" t="e">
        <f t="shared" si="2"/>
        <v>#DIV/0!</v>
      </c>
      <c r="N59" s="311" t="e">
        <f t="shared" si="3"/>
        <v>#DIV/0!</v>
      </c>
      <c r="O59" s="313"/>
    </row>
    <row r="60" spans="1:15" ht="27" customHeight="1" x14ac:dyDescent="0.25">
      <c r="A60" s="278">
        <v>54</v>
      </c>
      <c r="B60" s="236" t="s">
        <v>272</v>
      </c>
      <c r="C60" s="237" t="s">
        <v>57</v>
      </c>
      <c r="D60" s="237">
        <v>1</v>
      </c>
      <c r="E60" s="238">
        <v>1</v>
      </c>
      <c r="F60" s="239"/>
      <c r="G60" s="240"/>
      <c r="H60" s="241"/>
      <c r="I60" s="242"/>
      <c r="J60" s="125" t="e">
        <f t="shared" si="0"/>
        <v>#DIV/0!</v>
      </c>
      <c r="K60" s="243"/>
      <c r="L60" s="125">
        <f t="shared" si="1"/>
        <v>0</v>
      </c>
      <c r="M60" s="125" t="e">
        <f t="shared" si="2"/>
        <v>#DIV/0!</v>
      </c>
      <c r="N60" s="311" t="e">
        <f t="shared" si="3"/>
        <v>#DIV/0!</v>
      </c>
      <c r="O60" s="313"/>
    </row>
    <row r="61" spans="1:15" ht="27" customHeight="1" x14ac:dyDescent="0.25">
      <c r="A61" s="278">
        <v>55</v>
      </c>
      <c r="B61" s="236" t="s">
        <v>271</v>
      </c>
      <c r="C61" s="237" t="s">
        <v>57</v>
      </c>
      <c r="D61" s="237">
        <v>1</v>
      </c>
      <c r="E61" s="238">
        <v>1</v>
      </c>
      <c r="F61" s="239"/>
      <c r="G61" s="240"/>
      <c r="H61" s="241"/>
      <c r="I61" s="242"/>
      <c r="J61" s="125" t="e">
        <f t="shared" si="0"/>
        <v>#DIV/0!</v>
      </c>
      <c r="K61" s="243"/>
      <c r="L61" s="125">
        <f t="shared" si="1"/>
        <v>0</v>
      </c>
      <c r="M61" s="125" t="e">
        <f t="shared" si="2"/>
        <v>#DIV/0!</v>
      </c>
      <c r="N61" s="311" t="e">
        <f t="shared" si="3"/>
        <v>#DIV/0!</v>
      </c>
      <c r="O61" s="313"/>
    </row>
    <row r="62" spans="1:15" ht="27" customHeight="1" x14ac:dyDescent="0.25">
      <c r="A62" s="278">
        <v>56</v>
      </c>
      <c r="B62" s="236" t="s">
        <v>270</v>
      </c>
      <c r="C62" s="237" t="s">
        <v>57</v>
      </c>
      <c r="D62" s="237">
        <v>1</v>
      </c>
      <c r="E62" s="238">
        <v>1</v>
      </c>
      <c r="F62" s="239"/>
      <c r="G62" s="240"/>
      <c r="H62" s="241"/>
      <c r="I62" s="242"/>
      <c r="J62" s="125" t="e">
        <f t="shared" si="0"/>
        <v>#DIV/0!</v>
      </c>
      <c r="K62" s="243"/>
      <c r="L62" s="125">
        <f t="shared" si="1"/>
        <v>0</v>
      </c>
      <c r="M62" s="125" t="e">
        <f t="shared" si="2"/>
        <v>#DIV/0!</v>
      </c>
      <c r="N62" s="311" t="e">
        <f t="shared" si="3"/>
        <v>#DIV/0!</v>
      </c>
      <c r="O62" s="313"/>
    </row>
    <row r="63" spans="1:15" ht="27" customHeight="1" x14ac:dyDescent="0.25">
      <c r="A63" s="278">
        <v>57</v>
      </c>
      <c r="B63" s="236" t="s">
        <v>269</v>
      </c>
      <c r="C63" s="237" t="s">
        <v>57</v>
      </c>
      <c r="D63" s="237">
        <v>1</v>
      </c>
      <c r="E63" s="238">
        <v>1</v>
      </c>
      <c r="F63" s="239"/>
      <c r="G63" s="240"/>
      <c r="H63" s="241"/>
      <c r="I63" s="242"/>
      <c r="J63" s="125" t="e">
        <f t="shared" si="0"/>
        <v>#DIV/0!</v>
      </c>
      <c r="K63" s="243"/>
      <c r="L63" s="125">
        <f t="shared" si="1"/>
        <v>0</v>
      </c>
      <c r="M63" s="125" t="e">
        <f t="shared" si="2"/>
        <v>#DIV/0!</v>
      </c>
      <c r="N63" s="311" t="e">
        <f t="shared" si="3"/>
        <v>#DIV/0!</v>
      </c>
      <c r="O63" s="313"/>
    </row>
    <row r="64" spans="1:15" ht="27" customHeight="1" x14ac:dyDescent="0.25">
      <c r="A64" s="278">
        <v>58</v>
      </c>
      <c r="B64" s="236" t="s">
        <v>268</v>
      </c>
      <c r="C64" s="237" t="s">
        <v>57</v>
      </c>
      <c r="D64" s="237">
        <v>1</v>
      </c>
      <c r="E64" s="238">
        <v>1</v>
      </c>
      <c r="F64" s="239"/>
      <c r="G64" s="240"/>
      <c r="H64" s="241"/>
      <c r="I64" s="242"/>
      <c r="J64" s="125" t="e">
        <f t="shared" si="0"/>
        <v>#DIV/0!</v>
      </c>
      <c r="K64" s="243"/>
      <c r="L64" s="125">
        <f t="shared" si="1"/>
        <v>0</v>
      </c>
      <c r="M64" s="125" t="e">
        <f t="shared" si="2"/>
        <v>#DIV/0!</v>
      </c>
      <c r="N64" s="311" t="e">
        <f t="shared" si="3"/>
        <v>#DIV/0!</v>
      </c>
      <c r="O64" s="313"/>
    </row>
    <row r="65" spans="1:15" ht="27" customHeight="1" x14ac:dyDescent="0.25">
      <c r="A65" s="278">
        <v>59</v>
      </c>
      <c r="B65" s="236" t="s">
        <v>267</v>
      </c>
      <c r="C65" s="237" t="s">
        <v>57</v>
      </c>
      <c r="D65" s="237">
        <v>1</v>
      </c>
      <c r="E65" s="238">
        <v>1</v>
      </c>
      <c r="F65" s="239"/>
      <c r="G65" s="240"/>
      <c r="H65" s="241"/>
      <c r="I65" s="242"/>
      <c r="J65" s="125" t="e">
        <f t="shared" si="0"/>
        <v>#DIV/0!</v>
      </c>
      <c r="K65" s="243"/>
      <c r="L65" s="125">
        <f t="shared" si="1"/>
        <v>0</v>
      </c>
      <c r="M65" s="125" t="e">
        <f t="shared" si="2"/>
        <v>#DIV/0!</v>
      </c>
      <c r="N65" s="311" t="e">
        <f t="shared" si="3"/>
        <v>#DIV/0!</v>
      </c>
      <c r="O65" s="313"/>
    </row>
    <row r="66" spans="1:15" ht="27" customHeight="1" x14ac:dyDescent="0.25">
      <c r="A66" s="278">
        <v>60</v>
      </c>
      <c r="B66" s="236" t="s">
        <v>266</v>
      </c>
      <c r="C66" s="237" t="s">
        <v>57</v>
      </c>
      <c r="D66" s="237">
        <v>1</v>
      </c>
      <c r="E66" s="238">
        <v>1</v>
      </c>
      <c r="F66" s="239"/>
      <c r="G66" s="240"/>
      <c r="H66" s="241"/>
      <c r="I66" s="242"/>
      <c r="J66" s="125" t="e">
        <f t="shared" si="0"/>
        <v>#DIV/0!</v>
      </c>
      <c r="K66" s="243"/>
      <c r="L66" s="125">
        <f t="shared" si="1"/>
        <v>0</v>
      </c>
      <c r="M66" s="125" t="e">
        <f t="shared" si="2"/>
        <v>#DIV/0!</v>
      </c>
      <c r="N66" s="311" t="e">
        <f t="shared" si="3"/>
        <v>#DIV/0!</v>
      </c>
      <c r="O66" s="313"/>
    </row>
    <row r="67" spans="1:15" ht="27" customHeight="1" x14ac:dyDescent="0.25">
      <c r="A67" s="278">
        <v>61</v>
      </c>
      <c r="B67" s="236" t="s">
        <v>265</v>
      </c>
      <c r="C67" s="237" t="s">
        <v>57</v>
      </c>
      <c r="D67" s="237">
        <v>1</v>
      </c>
      <c r="E67" s="238">
        <v>1</v>
      </c>
      <c r="F67" s="239"/>
      <c r="G67" s="240"/>
      <c r="H67" s="241"/>
      <c r="I67" s="242"/>
      <c r="J67" s="125" t="e">
        <f t="shared" si="0"/>
        <v>#DIV/0!</v>
      </c>
      <c r="K67" s="243"/>
      <c r="L67" s="125">
        <f t="shared" si="1"/>
        <v>0</v>
      </c>
      <c r="M67" s="125" t="e">
        <f t="shared" si="2"/>
        <v>#DIV/0!</v>
      </c>
      <c r="N67" s="311" t="e">
        <f t="shared" si="3"/>
        <v>#DIV/0!</v>
      </c>
      <c r="O67" s="313"/>
    </row>
    <row r="68" spans="1:15" ht="27" customHeight="1" x14ac:dyDescent="0.25">
      <c r="A68" s="278">
        <v>62</v>
      </c>
      <c r="B68" s="236" t="s">
        <v>264</v>
      </c>
      <c r="C68" s="237" t="s">
        <v>57</v>
      </c>
      <c r="D68" s="237">
        <v>1</v>
      </c>
      <c r="E68" s="238">
        <v>2</v>
      </c>
      <c r="F68" s="239"/>
      <c r="G68" s="240"/>
      <c r="H68" s="241"/>
      <c r="I68" s="242"/>
      <c r="J68" s="125" t="e">
        <f t="shared" si="0"/>
        <v>#DIV/0!</v>
      </c>
      <c r="K68" s="243"/>
      <c r="L68" s="125">
        <f t="shared" si="1"/>
        <v>0</v>
      </c>
      <c r="M68" s="125" t="e">
        <f t="shared" si="2"/>
        <v>#DIV/0!</v>
      </c>
      <c r="N68" s="311" t="e">
        <f t="shared" si="3"/>
        <v>#DIV/0!</v>
      </c>
      <c r="O68" s="313"/>
    </row>
    <row r="69" spans="1:15" ht="27" customHeight="1" x14ac:dyDescent="0.25">
      <c r="A69" s="278">
        <v>63</v>
      </c>
      <c r="B69" s="236" t="s">
        <v>263</v>
      </c>
      <c r="C69" s="237" t="s">
        <v>57</v>
      </c>
      <c r="D69" s="237">
        <v>1</v>
      </c>
      <c r="E69" s="238">
        <v>1</v>
      </c>
      <c r="F69" s="239"/>
      <c r="G69" s="240"/>
      <c r="H69" s="241"/>
      <c r="I69" s="242"/>
      <c r="J69" s="125" t="e">
        <f t="shared" si="0"/>
        <v>#DIV/0!</v>
      </c>
      <c r="K69" s="243"/>
      <c r="L69" s="125">
        <f t="shared" si="1"/>
        <v>0</v>
      </c>
      <c r="M69" s="125" t="e">
        <f t="shared" si="2"/>
        <v>#DIV/0!</v>
      </c>
      <c r="N69" s="311" t="e">
        <f t="shared" si="3"/>
        <v>#DIV/0!</v>
      </c>
      <c r="O69" s="313"/>
    </row>
    <row r="70" spans="1:15" ht="27" customHeight="1" x14ac:dyDescent="0.25">
      <c r="A70" s="278">
        <v>64</v>
      </c>
      <c r="B70" s="236" t="s">
        <v>262</v>
      </c>
      <c r="C70" s="237" t="s">
        <v>57</v>
      </c>
      <c r="D70" s="237">
        <v>1</v>
      </c>
      <c r="E70" s="238">
        <v>1</v>
      </c>
      <c r="F70" s="239"/>
      <c r="G70" s="240"/>
      <c r="H70" s="241"/>
      <c r="I70" s="242"/>
      <c r="J70" s="125" t="e">
        <f t="shared" si="0"/>
        <v>#DIV/0!</v>
      </c>
      <c r="K70" s="243"/>
      <c r="L70" s="125">
        <f t="shared" si="1"/>
        <v>0</v>
      </c>
      <c r="M70" s="125" t="e">
        <f t="shared" si="2"/>
        <v>#DIV/0!</v>
      </c>
      <c r="N70" s="311" t="e">
        <f t="shared" si="3"/>
        <v>#DIV/0!</v>
      </c>
      <c r="O70" s="313"/>
    </row>
    <row r="71" spans="1:15" ht="27" customHeight="1" x14ac:dyDescent="0.25">
      <c r="A71" s="278">
        <v>65</v>
      </c>
      <c r="B71" s="236" t="s">
        <v>261</v>
      </c>
      <c r="C71" s="237" t="s">
        <v>57</v>
      </c>
      <c r="D71" s="237">
        <v>1</v>
      </c>
      <c r="E71" s="238">
        <v>1</v>
      </c>
      <c r="F71" s="239"/>
      <c r="G71" s="240"/>
      <c r="H71" s="241"/>
      <c r="I71" s="242"/>
      <c r="J71" s="125" t="e">
        <f t="shared" ref="J71:J113" si="9">(I71/H71)</f>
        <v>#DIV/0!</v>
      </c>
      <c r="K71" s="243"/>
      <c r="L71" s="125">
        <f t="shared" ref="L71:L113" si="10">(I71*(1+(K71/100)))</f>
        <v>0</v>
      </c>
      <c r="M71" s="125" t="e">
        <f t="shared" ref="M71:M113" si="11">(L71/H71)</f>
        <v>#DIV/0!</v>
      </c>
      <c r="N71" s="311" t="e">
        <f t="shared" ref="N71:N113" si="12">ROUND((M71*E71),2)</f>
        <v>#DIV/0!</v>
      </c>
      <c r="O71" s="313"/>
    </row>
    <row r="72" spans="1:15" ht="27" customHeight="1" x14ac:dyDescent="0.25">
      <c r="A72" s="278">
        <v>66</v>
      </c>
      <c r="B72" s="236" t="s">
        <v>260</v>
      </c>
      <c r="C72" s="237" t="s">
        <v>57</v>
      </c>
      <c r="D72" s="237">
        <v>1</v>
      </c>
      <c r="E72" s="238">
        <v>1</v>
      </c>
      <c r="F72" s="239"/>
      <c r="G72" s="240"/>
      <c r="H72" s="241"/>
      <c r="I72" s="242"/>
      <c r="J72" s="125" t="e">
        <f t="shared" si="9"/>
        <v>#DIV/0!</v>
      </c>
      <c r="K72" s="243"/>
      <c r="L72" s="125">
        <f t="shared" si="10"/>
        <v>0</v>
      </c>
      <c r="M72" s="125" t="e">
        <f t="shared" si="11"/>
        <v>#DIV/0!</v>
      </c>
      <c r="N72" s="311" t="e">
        <f t="shared" si="12"/>
        <v>#DIV/0!</v>
      </c>
      <c r="O72" s="313"/>
    </row>
    <row r="73" spans="1:15" ht="27" customHeight="1" x14ac:dyDescent="0.25">
      <c r="A73" s="278">
        <v>67</v>
      </c>
      <c r="B73" s="236" t="s">
        <v>259</v>
      </c>
      <c r="C73" s="237" t="s">
        <v>57</v>
      </c>
      <c r="D73" s="237">
        <v>1</v>
      </c>
      <c r="E73" s="238">
        <v>2</v>
      </c>
      <c r="F73" s="239"/>
      <c r="G73" s="240"/>
      <c r="H73" s="241"/>
      <c r="I73" s="242"/>
      <c r="J73" s="125" t="e">
        <f t="shared" si="9"/>
        <v>#DIV/0!</v>
      </c>
      <c r="K73" s="243"/>
      <c r="L73" s="125">
        <f t="shared" si="10"/>
        <v>0</v>
      </c>
      <c r="M73" s="125" t="e">
        <f t="shared" si="11"/>
        <v>#DIV/0!</v>
      </c>
      <c r="N73" s="311" t="e">
        <f t="shared" si="12"/>
        <v>#DIV/0!</v>
      </c>
      <c r="O73" s="313"/>
    </row>
    <row r="74" spans="1:15" ht="27" customHeight="1" x14ac:dyDescent="0.25">
      <c r="A74" s="278">
        <v>68</v>
      </c>
      <c r="B74" s="236" t="s">
        <v>258</v>
      </c>
      <c r="C74" s="237" t="s">
        <v>57</v>
      </c>
      <c r="D74" s="237">
        <v>1</v>
      </c>
      <c r="E74" s="238">
        <v>2</v>
      </c>
      <c r="F74" s="239"/>
      <c r="G74" s="240"/>
      <c r="H74" s="241"/>
      <c r="I74" s="242"/>
      <c r="J74" s="125" t="e">
        <f t="shared" si="9"/>
        <v>#DIV/0!</v>
      </c>
      <c r="K74" s="243"/>
      <c r="L74" s="125">
        <f t="shared" si="10"/>
        <v>0</v>
      </c>
      <c r="M74" s="125" t="e">
        <f t="shared" si="11"/>
        <v>#DIV/0!</v>
      </c>
      <c r="N74" s="311" t="e">
        <f t="shared" si="12"/>
        <v>#DIV/0!</v>
      </c>
      <c r="O74" s="313"/>
    </row>
    <row r="75" spans="1:15" ht="27" customHeight="1" x14ac:dyDescent="0.25">
      <c r="A75" s="278">
        <v>69</v>
      </c>
      <c r="B75" s="236" t="s">
        <v>257</v>
      </c>
      <c r="C75" s="237" t="s">
        <v>57</v>
      </c>
      <c r="D75" s="237">
        <v>1</v>
      </c>
      <c r="E75" s="238">
        <v>2</v>
      </c>
      <c r="F75" s="239"/>
      <c r="G75" s="240"/>
      <c r="H75" s="241"/>
      <c r="I75" s="242"/>
      <c r="J75" s="125" t="e">
        <f t="shared" si="9"/>
        <v>#DIV/0!</v>
      </c>
      <c r="K75" s="243"/>
      <c r="L75" s="125">
        <f t="shared" si="10"/>
        <v>0</v>
      </c>
      <c r="M75" s="125" t="e">
        <f t="shared" si="11"/>
        <v>#DIV/0!</v>
      </c>
      <c r="N75" s="311" t="e">
        <f t="shared" si="12"/>
        <v>#DIV/0!</v>
      </c>
      <c r="O75" s="313"/>
    </row>
    <row r="76" spans="1:15" ht="27" customHeight="1" x14ac:dyDescent="0.25">
      <c r="A76" s="278">
        <v>70</v>
      </c>
      <c r="B76" s="236" t="s">
        <v>256</v>
      </c>
      <c r="C76" s="237" t="s">
        <v>57</v>
      </c>
      <c r="D76" s="237">
        <v>1</v>
      </c>
      <c r="E76" s="238">
        <v>1</v>
      </c>
      <c r="F76" s="239"/>
      <c r="G76" s="240"/>
      <c r="H76" s="241"/>
      <c r="I76" s="242"/>
      <c r="J76" s="125" t="e">
        <f t="shared" si="9"/>
        <v>#DIV/0!</v>
      </c>
      <c r="K76" s="243"/>
      <c r="L76" s="125">
        <f t="shared" si="10"/>
        <v>0</v>
      </c>
      <c r="M76" s="125" t="e">
        <f t="shared" si="11"/>
        <v>#DIV/0!</v>
      </c>
      <c r="N76" s="311" t="e">
        <f t="shared" si="12"/>
        <v>#DIV/0!</v>
      </c>
      <c r="O76" s="313"/>
    </row>
    <row r="77" spans="1:15" ht="19.5" customHeight="1" x14ac:dyDescent="0.25">
      <c r="A77" s="278">
        <v>71</v>
      </c>
      <c r="B77" s="236" t="s">
        <v>280</v>
      </c>
      <c r="C77" s="237" t="s">
        <v>57</v>
      </c>
      <c r="D77" s="237">
        <v>1</v>
      </c>
      <c r="E77" s="238">
        <v>1</v>
      </c>
      <c r="F77" s="239"/>
      <c r="G77" s="240"/>
      <c r="H77" s="241"/>
      <c r="I77" s="242"/>
      <c r="J77" s="125" t="e">
        <f t="shared" si="9"/>
        <v>#DIV/0!</v>
      </c>
      <c r="K77" s="243"/>
      <c r="L77" s="125">
        <f t="shared" si="10"/>
        <v>0</v>
      </c>
      <c r="M77" s="125" t="e">
        <f t="shared" si="11"/>
        <v>#DIV/0!</v>
      </c>
      <c r="N77" s="311" t="e">
        <f t="shared" si="12"/>
        <v>#DIV/0!</v>
      </c>
      <c r="O77" s="313"/>
    </row>
    <row r="78" spans="1:15" ht="27" customHeight="1" x14ac:dyDescent="0.25">
      <c r="A78" s="278">
        <v>72</v>
      </c>
      <c r="B78" s="236" t="s">
        <v>281</v>
      </c>
      <c r="C78" s="237" t="s">
        <v>57</v>
      </c>
      <c r="D78" s="237">
        <v>1</v>
      </c>
      <c r="E78" s="238">
        <v>1</v>
      </c>
      <c r="F78" s="239"/>
      <c r="G78" s="240"/>
      <c r="H78" s="241"/>
      <c r="I78" s="242"/>
      <c r="J78" s="125" t="e">
        <f t="shared" si="9"/>
        <v>#DIV/0!</v>
      </c>
      <c r="K78" s="243"/>
      <c r="L78" s="125">
        <f t="shared" si="10"/>
        <v>0</v>
      </c>
      <c r="M78" s="125" t="e">
        <f t="shared" si="11"/>
        <v>#DIV/0!</v>
      </c>
      <c r="N78" s="311" t="e">
        <f t="shared" si="12"/>
        <v>#DIV/0!</v>
      </c>
      <c r="O78" s="313"/>
    </row>
    <row r="79" spans="1:15" ht="18" customHeight="1" x14ac:dyDescent="0.25">
      <c r="A79" s="278">
        <v>73</v>
      </c>
      <c r="B79" s="236" t="s">
        <v>282</v>
      </c>
      <c r="C79" s="237" t="s">
        <v>57</v>
      </c>
      <c r="D79" s="237">
        <v>1</v>
      </c>
      <c r="E79" s="238">
        <v>1</v>
      </c>
      <c r="F79" s="239"/>
      <c r="G79" s="240"/>
      <c r="H79" s="241"/>
      <c r="I79" s="242"/>
      <c r="J79" s="125" t="e">
        <f t="shared" si="9"/>
        <v>#DIV/0!</v>
      </c>
      <c r="K79" s="243"/>
      <c r="L79" s="125">
        <f t="shared" si="10"/>
        <v>0</v>
      </c>
      <c r="M79" s="125" t="e">
        <f t="shared" si="11"/>
        <v>#DIV/0!</v>
      </c>
      <c r="N79" s="311" t="e">
        <f t="shared" si="12"/>
        <v>#DIV/0!</v>
      </c>
      <c r="O79" s="313"/>
    </row>
    <row r="80" spans="1:15" ht="30" customHeight="1" x14ac:dyDescent="0.25">
      <c r="A80" s="278">
        <v>74</v>
      </c>
      <c r="B80" s="236" t="s">
        <v>283</v>
      </c>
      <c r="C80" s="237" t="s">
        <v>57</v>
      </c>
      <c r="D80" s="237">
        <v>1</v>
      </c>
      <c r="E80" s="238">
        <v>1</v>
      </c>
      <c r="F80" s="239"/>
      <c r="G80" s="240"/>
      <c r="H80" s="241"/>
      <c r="I80" s="242"/>
      <c r="J80" s="125" t="e">
        <f t="shared" si="9"/>
        <v>#DIV/0!</v>
      </c>
      <c r="K80" s="243"/>
      <c r="L80" s="125">
        <f t="shared" si="10"/>
        <v>0</v>
      </c>
      <c r="M80" s="125" t="e">
        <f t="shared" si="11"/>
        <v>#DIV/0!</v>
      </c>
      <c r="N80" s="311" t="e">
        <f t="shared" si="12"/>
        <v>#DIV/0!</v>
      </c>
      <c r="O80" s="313"/>
    </row>
    <row r="81" spans="1:15" ht="17.25" customHeight="1" x14ac:dyDescent="0.25">
      <c r="A81" s="278">
        <v>75</v>
      </c>
      <c r="B81" s="236" t="s">
        <v>284</v>
      </c>
      <c r="C81" s="237" t="s">
        <v>57</v>
      </c>
      <c r="D81" s="237">
        <v>1</v>
      </c>
      <c r="E81" s="238">
        <v>1</v>
      </c>
      <c r="F81" s="239"/>
      <c r="G81" s="240"/>
      <c r="H81" s="241"/>
      <c r="I81" s="242"/>
      <c r="J81" s="125" t="e">
        <f t="shared" si="9"/>
        <v>#DIV/0!</v>
      </c>
      <c r="K81" s="243"/>
      <c r="L81" s="125">
        <f t="shared" si="10"/>
        <v>0</v>
      </c>
      <c r="M81" s="125" t="e">
        <f t="shared" si="11"/>
        <v>#DIV/0!</v>
      </c>
      <c r="N81" s="311" t="e">
        <f t="shared" si="12"/>
        <v>#DIV/0!</v>
      </c>
      <c r="O81" s="313"/>
    </row>
    <row r="82" spans="1:15" ht="28.5" customHeight="1" x14ac:dyDescent="0.25">
      <c r="A82" s="278">
        <v>76</v>
      </c>
      <c r="B82" s="236" t="s">
        <v>285</v>
      </c>
      <c r="C82" s="237" t="s">
        <v>57</v>
      </c>
      <c r="D82" s="237">
        <v>1</v>
      </c>
      <c r="E82" s="238">
        <v>1</v>
      </c>
      <c r="F82" s="239"/>
      <c r="G82" s="240"/>
      <c r="H82" s="241"/>
      <c r="I82" s="242"/>
      <c r="J82" s="125" t="e">
        <f t="shared" si="9"/>
        <v>#DIV/0!</v>
      </c>
      <c r="K82" s="243"/>
      <c r="L82" s="125">
        <f t="shared" si="10"/>
        <v>0</v>
      </c>
      <c r="M82" s="125" t="e">
        <f t="shared" si="11"/>
        <v>#DIV/0!</v>
      </c>
      <c r="N82" s="311" t="e">
        <f t="shared" si="12"/>
        <v>#DIV/0!</v>
      </c>
      <c r="O82" s="313"/>
    </row>
    <row r="83" spans="1:15" ht="27" customHeight="1" x14ac:dyDescent="0.25">
      <c r="A83" s="278">
        <v>77</v>
      </c>
      <c r="B83" s="236" t="s">
        <v>286</v>
      </c>
      <c r="C83" s="237" t="s">
        <v>57</v>
      </c>
      <c r="D83" s="237">
        <v>1</v>
      </c>
      <c r="E83" s="238">
        <v>1</v>
      </c>
      <c r="F83" s="239"/>
      <c r="G83" s="240"/>
      <c r="H83" s="241"/>
      <c r="I83" s="242"/>
      <c r="J83" s="125" t="e">
        <f t="shared" si="9"/>
        <v>#DIV/0!</v>
      </c>
      <c r="K83" s="243"/>
      <c r="L83" s="125">
        <f t="shared" si="10"/>
        <v>0</v>
      </c>
      <c r="M83" s="125" t="e">
        <f t="shared" si="11"/>
        <v>#DIV/0!</v>
      </c>
      <c r="N83" s="311" t="e">
        <f t="shared" si="12"/>
        <v>#DIV/0!</v>
      </c>
      <c r="O83" s="313"/>
    </row>
    <row r="84" spans="1:15" ht="18.75" customHeight="1" x14ac:dyDescent="0.25">
      <c r="A84" s="278">
        <v>78</v>
      </c>
      <c r="B84" s="236" t="s">
        <v>287</v>
      </c>
      <c r="C84" s="237" t="s">
        <v>57</v>
      </c>
      <c r="D84" s="237">
        <v>1</v>
      </c>
      <c r="E84" s="238">
        <v>1</v>
      </c>
      <c r="F84" s="239"/>
      <c r="G84" s="240"/>
      <c r="H84" s="241"/>
      <c r="I84" s="242"/>
      <c r="J84" s="125" t="e">
        <f t="shared" si="9"/>
        <v>#DIV/0!</v>
      </c>
      <c r="K84" s="243"/>
      <c r="L84" s="125">
        <f t="shared" si="10"/>
        <v>0</v>
      </c>
      <c r="M84" s="125" t="e">
        <f t="shared" si="11"/>
        <v>#DIV/0!</v>
      </c>
      <c r="N84" s="311" t="e">
        <f t="shared" si="12"/>
        <v>#DIV/0!</v>
      </c>
      <c r="O84" s="313"/>
    </row>
    <row r="85" spans="1:15" ht="27" customHeight="1" x14ac:dyDescent="0.25">
      <c r="A85" s="278">
        <v>79</v>
      </c>
      <c r="B85" s="236" t="s">
        <v>288</v>
      </c>
      <c r="C85" s="237" t="s">
        <v>57</v>
      </c>
      <c r="D85" s="237">
        <v>1</v>
      </c>
      <c r="E85" s="238">
        <v>1</v>
      </c>
      <c r="F85" s="239"/>
      <c r="G85" s="240"/>
      <c r="H85" s="241"/>
      <c r="I85" s="242"/>
      <c r="J85" s="125" t="e">
        <f t="shared" si="9"/>
        <v>#DIV/0!</v>
      </c>
      <c r="K85" s="243"/>
      <c r="L85" s="125">
        <f t="shared" si="10"/>
        <v>0</v>
      </c>
      <c r="M85" s="125" t="e">
        <f t="shared" si="11"/>
        <v>#DIV/0!</v>
      </c>
      <c r="N85" s="311" t="e">
        <f t="shared" si="12"/>
        <v>#DIV/0!</v>
      </c>
      <c r="O85" s="313"/>
    </row>
    <row r="86" spans="1:15" ht="18" customHeight="1" x14ac:dyDescent="0.25">
      <c r="A86" s="278">
        <v>80</v>
      </c>
      <c r="B86" s="236" t="s">
        <v>210</v>
      </c>
      <c r="C86" s="237" t="s">
        <v>58</v>
      </c>
      <c r="D86" s="237">
        <v>1</v>
      </c>
      <c r="E86" s="238">
        <v>1</v>
      </c>
      <c r="F86" s="239"/>
      <c r="G86" s="240"/>
      <c r="H86" s="241"/>
      <c r="I86" s="242"/>
      <c r="J86" s="125" t="e">
        <f t="shared" si="9"/>
        <v>#DIV/0!</v>
      </c>
      <c r="K86" s="243"/>
      <c r="L86" s="125">
        <f t="shared" si="10"/>
        <v>0</v>
      </c>
      <c r="M86" s="125" t="e">
        <f t="shared" si="11"/>
        <v>#DIV/0!</v>
      </c>
      <c r="N86" s="311" t="e">
        <f t="shared" si="12"/>
        <v>#DIV/0!</v>
      </c>
      <c r="O86" s="313"/>
    </row>
    <row r="87" spans="1:15" ht="27" customHeight="1" x14ac:dyDescent="0.25">
      <c r="A87" s="278">
        <v>81</v>
      </c>
      <c r="B87" s="236" t="s">
        <v>290</v>
      </c>
      <c r="C87" s="237" t="s">
        <v>57</v>
      </c>
      <c r="D87" s="237">
        <v>1</v>
      </c>
      <c r="E87" s="238">
        <v>1</v>
      </c>
      <c r="F87" s="239"/>
      <c r="G87" s="240"/>
      <c r="H87" s="241"/>
      <c r="I87" s="242"/>
      <c r="J87" s="125" t="e">
        <f t="shared" si="9"/>
        <v>#DIV/0!</v>
      </c>
      <c r="K87" s="243"/>
      <c r="L87" s="125">
        <f t="shared" si="10"/>
        <v>0</v>
      </c>
      <c r="M87" s="125" t="e">
        <f t="shared" si="11"/>
        <v>#DIV/0!</v>
      </c>
      <c r="N87" s="311" t="e">
        <f t="shared" si="12"/>
        <v>#DIV/0!</v>
      </c>
      <c r="O87" s="313"/>
    </row>
    <row r="88" spans="1:15" ht="27" customHeight="1" x14ac:dyDescent="0.25">
      <c r="A88" s="278">
        <v>82</v>
      </c>
      <c r="B88" s="236" t="s">
        <v>291</v>
      </c>
      <c r="C88" s="237" t="s">
        <v>57</v>
      </c>
      <c r="D88" s="237">
        <v>1</v>
      </c>
      <c r="E88" s="238">
        <v>1</v>
      </c>
      <c r="F88" s="239"/>
      <c r="G88" s="240"/>
      <c r="H88" s="241"/>
      <c r="I88" s="242"/>
      <c r="J88" s="125" t="e">
        <f t="shared" si="9"/>
        <v>#DIV/0!</v>
      </c>
      <c r="K88" s="243"/>
      <c r="L88" s="125">
        <f t="shared" si="10"/>
        <v>0</v>
      </c>
      <c r="M88" s="125" t="e">
        <f t="shared" si="11"/>
        <v>#DIV/0!</v>
      </c>
      <c r="N88" s="311" t="e">
        <f t="shared" si="12"/>
        <v>#DIV/0!</v>
      </c>
      <c r="O88" s="313"/>
    </row>
    <row r="89" spans="1:15" ht="27" customHeight="1" x14ac:dyDescent="0.25">
      <c r="A89" s="278">
        <v>83</v>
      </c>
      <c r="B89" s="236" t="s">
        <v>292</v>
      </c>
      <c r="C89" s="237" t="s">
        <v>57</v>
      </c>
      <c r="D89" s="237">
        <v>1</v>
      </c>
      <c r="E89" s="238">
        <v>1</v>
      </c>
      <c r="F89" s="239"/>
      <c r="G89" s="240"/>
      <c r="H89" s="241"/>
      <c r="I89" s="242"/>
      <c r="J89" s="125" t="e">
        <f t="shared" si="9"/>
        <v>#DIV/0!</v>
      </c>
      <c r="K89" s="243"/>
      <c r="L89" s="125">
        <f t="shared" si="10"/>
        <v>0</v>
      </c>
      <c r="M89" s="125" t="e">
        <f t="shared" si="11"/>
        <v>#DIV/0!</v>
      </c>
      <c r="N89" s="311" t="e">
        <f t="shared" si="12"/>
        <v>#DIV/0!</v>
      </c>
      <c r="O89" s="313"/>
    </row>
    <row r="90" spans="1:15" ht="27" customHeight="1" x14ac:dyDescent="0.25">
      <c r="A90" s="278">
        <v>84</v>
      </c>
      <c r="B90" s="236" t="s">
        <v>293</v>
      </c>
      <c r="C90" s="237" t="s">
        <v>57</v>
      </c>
      <c r="D90" s="237">
        <v>1</v>
      </c>
      <c r="E90" s="238">
        <v>1</v>
      </c>
      <c r="F90" s="239"/>
      <c r="G90" s="240"/>
      <c r="H90" s="241"/>
      <c r="I90" s="242"/>
      <c r="J90" s="125" t="e">
        <f t="shared" si="9"/>
        <v>#DIV/0!</v>
      </c>
      <c r="K90" s="243"/>
      <c r="L90" s="125">
        <f t="shared" si="10"/>
        <v>0</v>
      </c>
      <c r="M90" s="125" t="e">
        <f t="shared" si="11"/>
        <v>#DIV/0!</v>
      </c>
      <c r="N90" s="311" t="e">
        <f t="shared" si="12"/>
        <v>#DIV/0!</v>
      </c>
      <c r="O90" s="313"/>
    </row>
    <row r="91" spans="1:15" ht="27" customHeight="1" x14ac:dyDescent="0.25">
      <c r="A91" s="278">
        <v>85</v>
      </c>
      <c r="B91" s="236" t="s">
        <v>294</v>
      </c>
      <c r="C91" s="237" t="s">
        <v>57</v>
      </c>
      <c r="D91" s="237">
        <v>1</v>
      </c>
      <c r="E91" s="238">
        <v>1</v>
      </c>
      <c r="F91" s="239"/>
      <c r="G91" s="240"/>
      <c r="H91" s="241"/>
      <c r="I91" s="242"/>
      <c r="J91" s="125" t="e">
        <f t="shared" si="9"/>
        <v>#DIV/0!</v>
      </c>
      <c r="K91" s="243"/>
      <c r="L91" s="125">
        <f t="shared" si="10"/>
        <v>0</v>
      </c>
      <c r="M91" s="125" t="e">
        <f t="shared" si="11"/>
        <v>#DIV/0!</v>
      </c>
      <c r="N91" s="311" t="e">
        <f t="shared" si="12"/>
        <v>#DIV/0!</v>
      </c>
      <c r="O91" s="313"/>
    </row>
    <row r="92" spans="1:15" ht="27" customHeight="1" x14ac:dyDescent="0.25">
      <c r="A92" s="278">
        <v>86</v>
      </c>
      <c r="B92" s="236" t="s">
        <v>295</v>
      </c>
      <c r="C92" s="237" t="s">
        <v>57</v>
      </c>
      <c r="D92" s="237">
        <v>1</v>
      </c>
      <c r="E92" s="238">
        <v>1</v>
      </c>
      <c r="F92" s="239"/>
      <c r="G92" s="240"/>
      <c r="H92" s="241"/>
      <c r="I92" s="242"/>
      <c r="J92" s="125" t="e">
        <f t="shared" si="9"/>
        <v>#DIV/0!</v>
      </c>
      <c r="K92" s="243"/>
      <c r="L92" s="125">
        <f t="shared" si="10"/>
        <v>0</v>
      </c>
      <c r="M92" s="125" t="e">
        <f t="shared" si="11"/>
        <v>#DIV/0!</v>
      </c>
      <c r="N92" s="311" t="e">
        <f t="shared" si="12"/>
        <v>#DIV/0!</v>
      </c>
      <c r="O92" s="313"/>
    </row>
    <row r="93" spans="1:15" ht="27" customHeight="1" x14ac:dyDescent="0.25">
      <c r="A93" s="278">
        <v>87</v>
      </c>
      <c r="B93" s="236" t="s">
        <v>296</v>
      </c>
      <c r="C93" s="237" t="s">
        <v>57</v>
      </c>
      <c r="D93" s="237">
        <v>1</v>
      </c>
      <c r="E93" s="238">
        <v>1</v>
      </c>
      <c r="F93" s="239"/>
      <c r="G93" s="240"/>
      <c r="H93" s="241"/>
      <c r="I93" s="242"/>
      <c r="J93" s="125" t="e">
        <f t="shared" si="9"/>
        <v>#DIV/0!</v>
      </c>
      <c r="K93" s="243"/>
      <c r="L93" s="125">
        <f t="shared" si="10"/>
        <v>0</v>
      </c>
      <c r="M93" s="125" t="e">
        <f t="shared" si="11"/>
        <v>#DIV/0!</v>
      </c>
      <c r="N93" s="311" t="e">
        <f t="shared" si="12"/>
        <v>#DIV/0!</v>
      </c>
      <c r="O93" s="313"/>
    </row>
    <row r="94" spans="1:15" ht="27" customHeight="1" x14ac:dyDescent="0.25">
      <c r="A94" s="278">
        <v>88</v>
      </c>
      <c r="B94" s="236" t="s">
        <v>297</v>
      </c>
      <c r="C94" s="237" t="s">
        <v>57</v>
      </c>
      <c r="D94" s="237">
        <v>1</v>
      </c>
      <c r="E94" s="238">
        <v>1</v>
      </c>
      <c r="F94" s="239"/>
      <c r="G94" s="240"/>
      <c r="H94" s="241"/>
      <c r="I94" s="242"/>
      <c r="J94" s="125" t="e">
        <f t="shared" si="9"/>
        <v>#DIV/0!</v>
      </c>
      <c r="K94" s="243"/>
      <c r="L94" s="125">
        <f t="shared" si="10"/>
        <v>0</v>
      </c>
      <c r="M94" s="125" t="e">
        <f t="shared" si="11"/>
        <v>#DIV/0!</v>
      </c>
      <c r="N94" s="311" t="e">
        <f t="shared" si="12"/>
        <v>#DIV/0!</v>
      </c>
      <c r="O94" s="313"/>
    </row>
    <row r="95" spans="1:15" ht="27" customHeight="1" x14ac:dyDescent="0.25">
      <c r="A95" s="278">
        <v>89</v>
      </c>
      <c r="B95" s="236" t="s">
        <v>298</v>
      </c>
      <c r="C95" s="237" t="s">
        <v>57</v>
      </c>
      <c r="D95" s="237">
        <v>1</v>
      </c>
      <c r="E95" s="238">
        <v>1</v>
      </c>
      <c r="F95" s="239"/>
      <c r="G95" s="240"/>
      <c r="H95" s="241"/>
      <c r="I95" s="242"/>
      <c r="J95" s="125" t="e">
        <f t="shared" si="9"/>
        <v>#DIV/0!</v>
      </c>
      <c r="K95" s="243"/>
      <c r="L95" s="125">
        <f t="shared" si="10"/>
        <v>0</v>
      </c>
      <c r="M95" s="125" t="e">
        <f t="shared" si="11"/>
        <v>#DIV/0!</v>
      </c>
      <c r="N95" s="311" t="e">
        <f t="shared" si="12"/>
        <v>#DIV/0!</v>
      </c>
      <c r="O95" s="313"/>
    </row>
    <row r="96" spans="1:15" ht="27" customHeight="1" x14ac:dyDescent="0.25">
      <c r="A96" s="278">
        <v>90</v>
      </c>
      <c r="B96" s="236" t="s">
        <v>299</v>
      </c>
      <c r="C96" s="237" t="s">
        <v>57</v>
      </c>
      <c r="D96" s="237">
        <v>1</v>
      </c>
      <c r="E96" s="238">
        <v>1</v>
      </c>
      <c r="F96" s="239"/>
      <c r="G96" s="240"/>
      <c r="H96" s="241"/>
      <c r="I96" s="242"/>
      <c r="J96" s="125" t="e">
        <f t="shared" si="9"/>
        <v>#DIV/0!</v>
      </c>
      <c r="K96" s="243"/>
      <c r="L96" s="125">
        <f t="shared" si="10"/>
        <v>0</v>
      </c>
      <c r="M96" s="125" t="e">
        <f t="shared" si="11"/>
        <v>#DIV/0!</v>
      </c>
      <c r="N96" s="311" t="e">
        <f t="shared" si="12"/>
        <v>#DIV/0!</v>
      </c>
      <c r="O96" s="313"/>
    </row>
    <row r="97" spans="1:15" ht="27" customHeight="1" x14ac:dyDescent="0.25">
      <c r="A97" s="278">
        <v>91</v>
      </c>
      <c r="B97" s="236" t="s">
        <v>300</v>
      </c>
      <c r="C97" s="237" t="s">
        <v>57</v>
      </c>
      <c r="D97" s="237">
        <v>1</v>
      </c>
      <c r="E97" s="238">
        <v>1</v>
      </c>
      <c r="F97" s="239"/>
      <c r="G97" s="240"/>
      <c r="H97" s="241"/>
      <c r="I97" s="242"/>
      <c r="J97" s="125" t="e">
        <f t="shared" si="9"/>
        <v>#DIV/0!</v>
      </c>
      <c r="K97" s="243"/>
      <c r="L97" s="125">
        <f t="shared" si="10"/>
        <v>0</v>
      </c>
      <c r="M97" s="125" t="e">
        <f t="shared" si="11"/>
        <v>#DIV/0!</v>
      </c>
      <c r="N97" s="311" t="e">
        <f t="shared" si="12"/>
        <v>#DIV/0!</v>
      </c>
      <c r="O97" s="313"/>
    </row>
    <row r="98" spans="1:15" ht="27" customHeight="1" x14ac:dyDescent="0.25">
      <c r="A98" s="278">
        <v>92</v>
      </c>
      <c r="B98" s="236" t="s">
        <v>301</v>
      </c>
      <c r="C98" s="237" t="s">
        <v>57</v>
      </c>
      <c r="D98" s="237">
        <v>1</v>
      </c>
      <c r="E98" s="238">
        <v>1</v>
      </c>
      <c r="F98" s="239"/>
      <c r="G98" s="240"/>
      <c r="H98" s="241"/>
      <c r="I98" s="242"/>
      <c r="J98" s="125" t="e">
        <f t="shared" si="9"/>
        <v>#DIV/0!</v>
      </c>
      <c r="K98" s="243"/>
      <c r="L98" s="125">
        <f t="shared" si="10"/>
        <v>0</v>
      </c>
      <c r="M98" s="125" t="e">
        <f t="shared" si="11"/>
        <v>#DIV/0!</v>
      </c>
      <c r="N98" s="311" t="e">
        <f t="shared" si="12"/>
        <v>#DIV/0!</v>
      </c>
      <c r="O98" s="313"/>
    </row>
    <row r="99" spans="1:15" ht="27" customHeight="1" x14ac:dyDescent="0.25">
      <c r="A99" s="278">
        <v>93</v>
      </c>
      <c r="B99" s="236" t="s">
        <v>302</v>
      </c>
      <c r="C99" s="237" t="s">
        <v>57</v>
      </c>
      <c r="D99" s="237">
        <v>1</v>
      </c>
      <c r="E99" s="238">
        <v>1</v>
      </c>
      <c r="F99" s="239"/>
      <c r="G99" s="240"/>
      <c r="H99" s="241"/>
      <c r="I99" s="242"/>
      <c r="J99" s="125" t="e">
        <f t="shared" si="9"/>
        <v>#DIV/0!</v>
      </c>
      <c r="K99" s="243"/>
      <c r="L99" s="125">
        <f t="shared" si="10"/>
        <v>0</v>
      </c>
      <c r="M99" s="125" t="e">
        <f t="shared" si="11"/>
        <v>#DIV/0!</v>
      </c>
      <c r="N99" s="311" t="e">
        <f t="shared" si="12"/>
        <v>#DIV/0!</v>
      </c>
      <c r="O99" s="313"/>
    </row>
    <row r="100" spans="1:15" ht="27" customHeight="1" x14ac:dyDescent="0.25">
      <c r="A100" s="278">
        <v>94</v>
      </c>
      <c r="B100" s="236" t="s">
        <v>303</v>
      </c>
      <c r="C100" s="237" t="s">
        <v>57</v>
      </c>
      <c r="D100" s="237">
        <v>1</v>
      </c>
      <c r="E100" s="238">
        <v>1</v>
      </c>
      <c r="F100" s="239"/>
      <c r="G100" s="240"/>
      <c r="H100" s="241"/>
      <c r="I100" s="242"/>
      <c r="J100" s="125" t="e">
        <f t="shared" si="9"/>
        <v>#DIV/0!</v>
      </c>
      <c r="K100" s="243"/>
      <c r="L100" s="125">
        <f t="shared" si="10"/>
        <v>0</v>
      </c>
      <c r="M100" s="125" t="e">
        <f t="shared" si="11"/>
        <v>#DIV/0!</v>
      </c>
      <c r="N100" s="311" t="e">
        <f t="shared" si="12"/>
        <v>#DIV/0!</v>
      </c>
      <c r="O100" s="313"/>
    </row>
    <row r="101" spans="1:15" ht="27" customHeight="1" x14ac:dyDescent="0.25">
      <c r="A101" s="278">
        <v>95</v>
      </c>
      <c r="B101" s="236" t="s">
        <v>304</v>
      </c>
      <c r="C101" s="237" t="s">
        <v>57</v>
      </c>
      <c r="D101" s="237">
        <v>1</v>
      </c>
      <c r="E101" s="238">
        <v>1</v>
      </c>
      <c r="F101" s="239"/>
      <c r="G101" s="240"/>
      <c r="H101" s="241"/>
      <c r="I101" s="242"/>
      <c r="J101" s="125" t="e">
        <f t="shared" si="9"/>
        <v>#DIV/0!</v>
      </c>
      <c r="K101" s="243"/>
      <c r="L101" s="125">
        <f t="shared" si="10"/>
        <v>0</v>
      </c>
      <c r="M101" s="125" t="e">
        <f t="shared" si="11"/>
        <v>#DIV/0!</v>
      </c>
      <c r="N101" s="311" t="e">
        <f t="shared" si="12"/>
        <v>#DIV/0!</v>
      </c>
      <c r="O101" s="313"/>
    </row>
    <row r="102" spans="1:15" ht="27" customHeight="1" x14ac:dyDescent="0.25">
      <c r="A102" s="278">
        <v>96</v>
      </c>
      <c r="B102" s="236" t="s">
        <v>305</v>
      </c>
      <c r="C102" s="237" t="s">
        <v>57</v>
      </c>
      <c r="D102" s="237">
        <v>1</v>
      </c>
      <c r="E102" s="238">
        <v>1</v>
      </c>
      <c r="F102" s="239"/>
      <c r="G102" s="240"/>
      <c r="H102" s="241"/>
      <c r="I102" s="242"/>
      <c r="J102" s="125" t="e">
        <f t="shared" si="9"/>
        <v>#DIV/0!</v>
      </c>
      <c r="K102" s="243"/>
      <c r="L102" s="125">
        <f t="shared" si="10"/>
        <v>0</v>
      </c>
      <c r="M102" s="125" t="e">
        <f t="shared" si="11"/>
        <v>#DIV/0!</v>
      </c>
      <c r="N102" s="311" t="e">
        <f t="shared" si="12"/>
        <v>#DIV/0!</v>
      </c>
      <c r="O102" s="313"/>
    </row>
    <row r="103" spans="1:15" ht="27" customHeight="1" x14ac:dyDescent="0.25">
      <c r="A103" s="278">
        <v>97</v>
      </c>
      <c r="B103" s="236" t="s">
        <v>306</v>
      </c>
      <c r="C103" s="237" t="s">
        <v>57</v>
      </c>
      <c r="D103" s="237">
        <v>1</v>
      </c>
      <c r="E103" s="238">
        <v>1</v>
      </c>
      <c r="F103" s="239"/>
      <c r="G103" s="240"/>
      <c r="H103" s="241"/>
      <c r="I103" s="242"/>
      <c r="J103" s="125" t="e">
        <f t="shared" si="9"/>
        <v>#DIV/0!</v>
      </c>
      <c r="K103" s="243"/>
      <c r="L103" s="125">
        <f t="shared" si="10"/>
        <v>0</v>
      </c>
      <c r="M103" s="125" t="e">
        <f t="shared" si="11"/>
        <v>#DIV/0!</v>
      </c>
      <c r="N103" s="311" t="e">
        <f t="shared" si="12"/>
        <v>#DIV/0!</v>
      </c>
      <c r="O103" s="313"/>
    </row>
    <row r="104" spans="1:15" ht="27" customHeight="1" x14ac:dyDescent="0.25">
      <c r="A104" s="278">
        <v>98</v>
      </c>
      <c r="B104" s="236" t="s">
        <v>289</v>
      </c>
      <c r="C104" s="237" t="s">
        <v>57</v>
      </c>
      <c r="D104" s="237">
        <v>1</v>
      </c>
      <c r="E104" s="238">
        <v>1</v>
      </c>
      <c r="F104" s="239"/>
      <c r="G104" s="240"/>
      <c r="H104" s="241"/>
      <c r="I104" s="242"/>
      <c r="J104" s="125" t="e">
        <f t="shared" si="9"/>
        <v>#DIV/0!</v>
      </c>
      <c r="K104" s="243"/>
      <c r="L104" s="125">
        <f t="shared" si="10"/>
        <v>0</v>
      </c>
      <c r="M104" s="125" t="e">
        <f t="shared" si="11"/>
        <v>#DIV/0!</v>
      </c>
      <c r="N104" s="311" t="e">
        <f t="shared" si="12"/>
        <v>#DIV/0!</v>
      </c>
      <c r="O104" s="313"/>
    </row>
    <row r="105" spans="1:15" ht="27" customHeight="1" x14ac:dyDescent="0.25">
      <c r="A105" s="278">
        <v>99</v>
      </c>
      <c r="B105" s="236" t="s">
        <v>307</v>
      </c>
      <c r="C105" s="237" t="s">
        <v>57</v>
      </c>
      <c r="D105" s="237">
        <v>1</v>
      </c>
      <c r="E105" s="238">
        <v>1</v>
      </c>
      <c r="F105" s="239"/>
      <c r="G105" s="240"/>
      <c r="H105" s="241"/>
      <c r="I105" s="242"/>
      <c r="J105" s="125" t="e">
        <f t="shared" si="9"/>
        <v>#DIV/0!</v>
      </c>
      <c r="K105" s="243"/>
      <c r="L105" s="125">
        <f t="shared" si="10"/>
        <v>0</v>
      </c>
      <c r="M105" s="125" t="e">
        <f t="shared" si="11"/>
        <v>#DIV/0!</v>
      </c>
      <c r="N105" s="311" t="e">
        <f t="shared" si="12"/>
        <v>#DIV/0!</v>
      </c>
      <c r="O105" s="313"/>
    </row>
    <row r="106" spans="1:15" ht="27" customHeight="1" x14ac:dyDescent="0.25">
      <c r="A106" s="278">
        <v>100</v>
      </c>
      <c r="B106" s="236" t="s">
        <v>308</v>
      </c>
      <c r="C106" s="237" t="s">
        <v>57</v>
      </c>
      <c r="D106" s="237">
        <v>1</v>
      </c>
      <c r="E106" s="238">
        <v>1</v>
      </c>
      <c r="F106" s="239"/>
      <c r="G106" s="240"/>
      <c r="H106" s="241"/>
      <c r="I106" s="242"/>
      <c r="J106" s="125" t="e">
        <f t="shared" si="9"/>
        <v>#DIV/0!</v>
      </c>
      <c r="K106" s="243"/>
      <c r="L106" s="125">
        <f t="shared" si="10"/>
        <v>0</v>
      </c>
      <c r="M106" s="125" t="e">
        <f t="shared" si="11"/>
        <v>#DIV/0!</v>
      </c>
      <c r="N106" s="311" t="e">
        <f t="shared" si="12"/>
        <v>#DIV/0!</v>
      </c>
      <c r="O106" s="313"/>
    </row>
    <row r="107" spans="1:15" ht="27" customHeight="1" x14ac:dyDescent="0.25">
      <c r="A107" s="278">
        <v>101</v>
      </c>
      <c r="B107" s="236" t="s">
        <v>309</v>
      </c>
      <c r="C107" s="237" t="s">
        <v>57</v>
      </c>
      <c r="D107" s="237">
        <v>1</v>
      </c>
      <c r="E107" s="238">
        <v>1</v>
      </c>
      <c r="F107" s="239"/>
      <c r="G107" s="240"/>
      <c r="H107" s="241"/>
      <c r="I107" s="242"/>
      <c r="J107" s="125" t="e">
        <f t="shared" si="9"/>
        <v>#DIV/0!</v>
      </c>
      <c r="K107" s="243"/>
      <c r="L107" s="125">
        <f t="shared" si="10"/>
        <v>0</v>
      </c>
      <c r="M107" s="125" t="e">
        <f t="shared" si="11"/>
        <v>#DIV/0!</v>
      </c>
      <c r="N107" s="311" t="e">
        <f t="shared" si="12"/>
        <v>#DIV/0!</v>
      </c>
      <c r="O107" s="313"/>
    </row>
    <row r="108" spans="1:15" ht="27" customHeight="1" x14ac:dyDescent="0.25">
      <c r="A108" s="278">
        <v>102</v>
      </c>
      <c r="B108" s="236" t="s">
        <v>310</v>
      </c>
      <c r="C108" s="237" t="s">
        <v>57</v>
      </c>
      <c r="D108" s="237">
        <v>1</v>
      </c>
      <c r="E108" s="238">
        <v>1</v>
      </c>
      <c r="F108" s="239"/>
      <c r="G108" s="240"/>
      <c r="H108" s="241"/>
      <c r="I108" s="242"/>
      <c r="J108" s="125" t="e">
        <f t="shared" si="9"/>
        <v>#DIV/0!</v>
      </c>
      <c r="K108" s="243"/>
      <c r="L108" s="125">
        <f t="shared" si="10"/>
        <v>0</v>
      </c>
      <c r="M108" s="125" t="e">
        <f t="shared" si="11"/>
        <v>#DIV/0!</v>
      </c>
      <c r="N108" s="311" t="e">
        <f t="shared" si="12"/>
        <v>#DIV/0!</v>
      </c>
      <c r="O108" s="313"/>
    </row>
    <row r="109" spans="1:15" ht="27" customHeight="1" x14ac:dyDescent="0.25">
      <c r="A109" s="278">
        <v>103</v>
      </c>
      <c r="B109" s="236" t="s">
        <v>311</v>
      </c>
      <c r="C109" s="237" t="s">
        <v>57</v>
      </c>
      <c r="D109" s="237">
        <v>1</v>
      </c>
      <c r="E109" s="238">
        <v>1</v>
      </c>
      <c r="F109" s="239"/>
      <c r="G109" s="240"/>
      <c r="H109" s="241"/>
      <c r="I109" s="242"/>
      <c r="J109" s="125" t="e">
        <f t="shared" si="9"/>
        <v>#DIV/0!</v>
      </c>
      <c r="K109" s="243"/>
      <c r="L109" s="125">
        <f t="shared" si="10"/>
        <v>0</v>
      </c>
      <c r="M109" s="125" t="e">
        <f t="shared" si="11"/>
        <v>#DIV/0!</v>
      </c>
      <c r="N109" s="311" t="e">
        <f t="shared" si="12"/>
        <v>#DIV/0!</v>
      </c>
      <c r="O109" s="313"/>
    </row>
    <row r="110" spans="1:15" ht="27" customHeight="1" x14ac:dyDescent="0.25">
      <c r="A110" s="278">
        <v>104</v>
      </c>
      <c r="B110" s="236" t="s">
        <v>312</v>
      </c>
      <c r="C110" s="237" t="s">
        <v>57</v>
      </c>
      <c r="D110" s="237">
        <v>1</v>
      </c>
      <c r="E110" s="238">
        <v>1</v>
      </c>
      <c r="F110" s="239"/>
      <c r="G110" s="240"/>
      <c r="H110" s="241"/>
      <c r="I110" s="242"/>
      <c r="J110" s="125" t="e">
        <f t="shared" si="9"/>
        <v>#DIV/0!</v>
      </c>
      <c r="K110" s="243"/>
      <c r="L110" s="125">
        <f t="shared" si="10"/>
        <v>0</v>
      </c>
      <c r="M110" s="125" t="e">
        <f t="shared" si="11"/>
        <v>#DIV/0!</v>
      </c>
      <c r="N110" s="311" t="e">
        <f t="shared" si="12"/>
        <v>#DIV/0!</v>
      </c>
      <c r="O110" s="313"/>
    </row>
    <row r="111" spans="1:15" ht="27" customHeight="1" x14ac:dyDescent="0.25">
      <c r="A111" s="278">
        <v>105</v>
      </c>
      <c r="B111" s="236" t="s">
        <v>211</v>
      </c>
      <c r="C111" s="237" t="s">
        <v>57</v>
      </c>
      <c r="D111" s="237">
        <v>1</v>
      </c>
      <c r="E111" s="238">
        <v>1</v>
      </c>
      <c r="F111" s="239"/>
      <c r="G111" s="240"/>
      <c r="H111" s="241"/>
      <c r="I111" s="242"/>
      <c r="J111" s="125" t="e">
        <f t="shared" si="9"/>
        <v>#DIV/0!</v>
      </c>
      <c r="K111" s="243"/>
      <c r="L111" s="125">
        <f t="shared" si="10"/>
        <v>0</v>
      </c>
      <c r="M111" s="125" t="e">
        <f t="shared" si="11"/>
        <v>#DIV/0!</v>
      </c>
      <c r="N111" s="311" t="e">
        <f t="shared" si="12"/>
        <v>#DIV/0!</v>
      </c>
      <c r="O111" s="313"/>
    </row>
    <row r="112" spans="1:15" ht="27" customHeight="1" x14ac:dyDescent="0.25">
      <c r="A112" s="278">
        <v>106</v>
      </c>
      <c r="B112" s="236" t="s">
        <v>313</v>
      </c>
      <c r="C112" s="237" t="s">
        <v>57</v>
      </c>
      <c r="D112" s="237">
        <v>1</v>
      </c>
      <c r="E112" s="238">
        <v>1</v>
      </c>
      <c r="F112" s="239"/>
      <c r="G112" s="240"/>
      <c r="H112" s="241"/>
      <c r="I112" s="242"/>
      <c r="J112" s="125" t="e">
        <f t="shared" si="9"/>
        <v>#DIV/0!</v>
      </c>
      <c r="K112" s="243"/>
      <c r="L112" s="125">
        <f t="shared" si="10"/>
        <v>0</v>
      </c>
      <c r="M112" s="125" t="e">
        <f t="shared" si="11"/>
        <v>#DIV/0!</v>
      </c>
      <c r="N112" s="311" t="e">
        <f t="shared" si="12"/>
        <v>#DIV/0!</v>
      </c>
      <c r="O112" s="313"/>
    </row>
    <row r="113" spans="1:15" ht="27" customHeight="1" x14ac:dyDescent="0.25">
      <c r="A113" s="279">
        <v>107</v>
      </c>
      <c r="B113" s="280" t="s">
        <v>314</v>
      </c>
      <c r="C113" s="281" t="s">
        <v>57</v>
      </c>
      <c r="D113" s="281">
        <v>1</v>
      </c>
      <c r="E113" s="282">
        <v>1</v>
      </c>
      <c r="F113" s="283"/>
      <c r="G113" s="284"/>
      <c r="H113" s="285"/>
      <c r="I113" s="286"/>
      <c r="J113" s="125" t="e">
        <f t="shared" si="9"/>
        <v>#DIV/0!</v>
      </c>
      <c r="K113" s="287"/>
      <c r="L113" s="125">
        <f t="shared" si="10"/>
        <v>0</v>
      </c>
      <c r="M113" s="125" t="e">
        <f t="shared" si="11"/>
        <v>#DIV/0!</v>
      </c>
      <c r="N113" s="311" t="e">
        <f t="shared" si="12"/>
        <v>#DIV/0!</v>
      </c>
      <c r="O113" s="313"/>
    </row>
    <row r="114" spans="1:15" ht="13.5" x14ac:dyDescent="0.25">
      <c r="A114" s="255"/>
      <c r="B114" s="256" t="s">
        <v>61</v>
      </c>
      <c r="C114" s="9"/>
      <c r="D114" s="9"/>
      <c r="E114" s="257"/>
      <c r="F114" s="258"/>
      <c r="G114" s="259"/>
      <c r="H114" s="260"/>
      <c r="I114" s="261"/>
      <c r="J114" s="262"/>
      <c r="K114" s="263"/>
      <c r="L114" s="262"/>
      <c r="M114" s="245" t="s">
        <v>79</v>
      </c>
      <c r="N114" s="245" t="e">
        <f>SUM(N7:N113)</f>
        <v>#DIV/0!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7</vt:lpstr>
      <vt:lpstr>Sklop 8</vt:lpstr>
      <vt:lpstr>sklop 9</vt:lpstr>
      <vt:lpstr>Sklop10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</dc:creator>
  <cp:lastModifiedBy>zdom6</cp:lastModifiedBy>
  <cp:lastPrinted>2020-08-20T08:30:51Z</cp:lastPrinted>
  <dcterms:created xsi:type="dcterms:W3CDTF">2009-02-23T10:02:09Z</dcterms:created>
  <dcterms:modified xsi:type="dcterms:W3CDTF">2022-06-02T10:36:58Z</dcterms:modified>
</cp:coreProperties>
</file>